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comments2.xml" ContentType="application/vnd.openxmlformats-officedocument.spreadsheetml.comments+xml"/>
  <Override PartName="/xl/threadedComments/threadedComment2.xml" ContentType="application/vnd.ms-excel.threadedcomments+xml"/>
  <Override PartName="/xl/drawings/drawing2.xml" ContentType="application/vnd.openxmlformats-officedocument.drawing+xml"/>
  <Override PartName="/xl/comments3.xml" ContentType="application/vnd.openxmlformats-officedocument.spreadsheetml.comments+xml"/>
  <Override PartName="/xl/threadedComments/threadedComment3.xml" ContentType="application/vnd.ms-excel.threadedcomments+xml"/>
  <Override PartName="/xl/drawings/drawing3.xml" ContentType="application/vnd.openxmlformats-officedocument.drawing+xml"/>
  <Override PartName="/xl/drawings/drawing4.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updateLinks="always" defaultThemeVersion="166925"/>
  <mc:AlternateContent xmlns:mc="http://schemas.openxmlformats.org/markup-compatibility/2006">
    <mc:Choice Requires="x15">
      <x15ac:absPath xmlns:x15ac="http://schemas.microsoft.com/office/spreadsheetml/2010/11/ac" url="C:\Users\Clary}\Downloads\"/>
    </mc:Choice>
  </mc:AlternateContent>
  <xr:revisionPtr revIDLastSave="0" documentId="8_{94D3FF19-8D50-4048-B769-217645074BF9}" xr6:coauthVersionLast="47" xr6:coauthVersionMax="47" xr10:uidLastSave="{00000000-0000-0000-0000-000000000000}"/>
  <bookViews>
    <workbookView xWindow="-110" yWindow="-110" windowWidth="19420" windowHeight="10300" firstSheet="5" activeTab="5" xr2:uid="{00000000-000D-0000-FFFF-FFFF00000000}"/>
  </bookViews>
  <sheets>
    <sheet name="Formato Plan de Acción Inst" sheetId="2" state="hidden" r:id="rId1"/>
    <sheet name="Instructivo Formato Seguimiento" sheetId="9" state="hidden" r:id="rId2"/>
    <sheet name="PAI" sheetId="12" r:id="rId3"/>
    <sheet name="Instructivo Seguimiento" sheetId="11" r:id="rId4"/>
    <sheet name="Seguimiento" sheetId="10" r:id="rId5"/>
    <sheet name="Formato de Modificación" sheetId="6" r:id="rId6"/>
    <sheet name="Instructivo Formato Modificació" sheetId="8" r:id="rId7"/>
    <sheet name="Listas" sheetId="3" state="hidden" r:id="rId8"/>
  </sheets>
  <externalReferences>
    <externalReference r:id="rId9"/>
  </externalReferences>
  <definedNames>
    <definedName name="_xlnm._FilterDatabase" localSheetId="0" hidden="1">'Formato Plan de Acción Inst'!$B$3:$BE$209</definedName>
    <definedName name="_xlnm._FilterDatabase" localSheetId="2" hidden="1">PAI!$B$3:$BE$209</definedName>
    <definedName name="_xlnm._FilterDatabase" localSheetId="4" hidden="1">Seguimiento!$B$3:$BX$194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S190" i="10" l="1"/>
  <c r="AT190" i="10"/>
  <c r="AU190" i="10"/>
  <c r="AV190" i="10"/>
  <c r="AT167" i="10"/>
  <c r="K18" i="6"/>
  <c r="AS6" i="10" l="1"/>
  <c r="AT6" i="10"/>
  <c r="AU6" i="10"/>
  <c r="AV6" i="10"/>
  <c r="AS7" i="10"/>
  <c r="AT7" i="10"/>
  <c r="AU7" i="10"/>
  <c r="AV7" i="10"/>
  <c r="AS8" i="10"/>
  <c r="AT8" i="10"/>
  <c r="AU8" i="10"/>
  <c r="AV8" i="10"/>
  <c r="AS9" i="10"/>
  <c r="AT9" i="10"/>
  <c r="AU9" i="10"/>
  <c r="AV9" i="10"/>
  <c r="AS10" i="10"/>
  <c r="AT10" i="10"/>
  <c r="AU10" i="10"/>
  <c r="AV10" i="10"/>
  <c r="AS11" i="10"/>
  <c r="AT11" i="10"/>
  <c r="AU11" i="10"/>
  <c r="AV11" i="10"/>
  <c r="AS12" i="10"/>
  <c r="AT12" i="10"/>
  <c r="AU12" i="10"/>
  <c r="AV12" i="10"/>
  <c r="AS13" i="10"/>
  <c r="AT13" i="10"/>
  <c r="AU13" i="10"/>
  <c r="AV13" i="10"/>
  <c r="AS14" i="10"/>
  <c r="AT14" i="10"/>
  <c r="AU14" i="10"/>
  <c r="AV14" i="10"/>
  <c r="AS15" i="10"/>
  <c r="AT15" i="10"/>
  <c r="AU15" i="10"/>
  <c r="AV15" i="10"/>
  <c r="AS16" i="10"/>
  <c r="AT16" i="10"/>
  <c r="AU16" i="10"/>
  <c r="AV16" i="10"/>
  <c r="AS17" i="10"/>
  <c r="AT17" i="10"/>
  <c r="AU17" i="10"/>
  <c r="AV17" i="10"/>
  <c r="AS18" i="10"/>
  <c r="AT18" i="10"/>
  <c r="AU18" i="10"/>
  <c r="AV18" i="10"/>
  <c r="AS19" i="10"/>
  <c r="AT19" i="10"/>
  <c r="AU19" i="10"/>
  <c r="AV19" i="10"/>
  <c r="AS20" i="10"/>
  <c r="AT20" i="10"/>
  <c r="AU20" i="10"/>
  <c r="AV20" i="10"/>
  <c r="AS21" i="10"/>
  <c r="AT21" i="10"/>
  <c r="AU21" i="10"/>
  <c r="AV21" i="10"/>
  <c r="AS22" i="10"/>
  <c r="AT22" i="10"/>
  <c r="AU22" i="10"/>
  <c r="AV22" i="10"/>
  <c r="AS23" i="10"/>
  <c r="AT23" i="10"/>
  <c r="AU23" i="10"/>
  <c r="AV23" i="10"/>
  <c r="AS24" i="10"/>
  <c r="AT24" i="10"/>
  <c r="AU24" i="10"/>
  <c r="AV24" i="10"/>
  <c r="AS25" i="10"/>
  <c r="AT25" i="10"/>
  <c r="AU25" i="10"/>
  <c r="AV25" i="10"/>
  <c r="AS26" i="10"/>
  <c r="AT26" i="10"/>
  <c r="AU26" i="10"/>
  <c r="AV26" i="10"/>
  <c r="AS27" i="10"/>
  <c r="AT27" i="10"/>
  <c r="AU27" i="10"/>
  <c r="AV27" i="10"/>
  <c r="AS28" i="10"/>
  <c r="AT28" i="10"/>
  <c r="AU28" i="10"/>
  <c r="AV28" i="10"/>
  <c r="AS29" i="10"/>
  <c r="AT29" i="10"/>
  <c r="AU29" i="10"/>
  <c r="AV29" i="10"/>
  <c r="AS30" i="10"/>
  <c r="AT30" i="10"/>
  <c r="AU30" i="10"/>
  <c r="AV30" i="10"/>
  <c r="AS31" i="10"/>
  <c r="AT31" i="10"/>
  <c r="AU31" i="10"/>
  <c r="AV31" i="10"/>
  <c r="AS32" i="10"/>
  <c r="AT32" i="10"/>
  <c r="AU32" i="10"/>
  <c r="AV32" i="10"/>
  <c r="AS33" i="10"/>
  <c r="AT33" i="10"/>
  <c r="AU33" i="10"/>
  <c r="AV33" i="10"/>
  <c r="AS34" i="10"/>
  <c r="AT34" i="10"/>
  <c r="AU34" i="10"/>
  <c r="AV34" i="10"/>
  <c r="AS35" i="10"/>
  <c r="AT35" i="10"/>
  <c r="AU35" i="10"/>
  <c r="AV35" i="10"/>
  <c r="AS36" i="10"/>
  <c r="AT36" i="10"/>
  <c r="AU36" i="10"/>
  <c r="AV36" i="10"/>
  <c r="AS37" i="10"/>
  <c r="AT37" i="10"/>
  <c r="AU37" i="10"/>
  <c r="AV37" i="10"/>
  <c r="AS38" i="10"/>
  <c r="AT38" i="10"/>
  <c r="AU38" i="10"/>
  <c r="AV38" i="10"/>
  <c r="AS39" i="10"/>
  <c r="AT39" i="10"/>
  <c r="AU39" i="10"/>
  <c r="AV39" i="10"/>
  <c r="AS40" i="10"/>
  <c r="AT40" i="10"/>
  <c r="AU40" i="10"/>
  <c r="AV40" i="10"/>
  <c r="AS41" i="10"/>
  <c r="AT41" i="10"/>
  <c r="AU41" i="10"/>
  <c r="AV41" i="10"/>
  <c r="AS42" i="10"/>
  <c r="AT42" i="10"/>
  <c r="AU42" i="10"/>
  <c r="AV42" i="10"/>
  <c r="AS43" i="10"/>
  <c r="AT43" i="10"/>
  <c r="AU43" i="10"/>
  <c r="AV43" i="10"/>
  <c r="AS44" i="10"/>
  <c r="AT44" i="10"/>
  <c r="AU44" i="10"/>
  <c r="AV44" i="10"/>
  <c r="AS45" i="10"/>
  <c r="AT45" i="10"/>
  <c r="AU45" i="10"/>
  <c r="AV45" i="10"/>
  <c r="AS46" i="10"/>
  <c r="AT46" i="10"/>
  <c r="AU46" i="10"/>
  <c r="AV46" i="10"/>
  <c r="AS47" i="10"/>
  <c r="AT47" i="10"/>
  <c r="AU47" i="10"/>
  <c r="AV47" i="10"/>
  <c r="AS48" i="10"/>
  <c r="AT48" i="10"/>
  <c r="AU48" i="10"/>
  <c r="AV48" i="10"/>
  <c r="AS49" i="10"/>
  <c r="AT49" i="10"/>
  <c r="AU49" i="10"/>
  <c r="AV49" i="10"/>
  <c r="AS50" i="10"/>
  <c r="AT50" i="10"/>
  <c r="AU50" i="10"/>
  <c r="AV50" i="10"/>
  <c r="AS51" i="10"/>
  <c r="AT51" i="10"/>
  <c r="AU51" i="10"/>
  <c r="AV51" i="10"/>
  <c r="AS52" i="10"/>
  <c r="AT52" i="10"/>
  <c r="AU52" i="10"/>
  <c r="AV52" i="10"/>
  <c r="AS53" i="10"/>
  <c r="AT53" i="10"/>
  <c r="AU53" i="10"/>
  <c r="AV53" i="10"/>
  <c r="AS54" i="10"/>
  <c r="AT54" i="10"/>
  <c r="AU54" i="10"/>
  <c r="AV54" i="10"/>
  <c r="AS55" i="10"/>
  <c r="AT55" i="10"/>
  <c r="AU55" i="10"/>
  <c r="AV55" i="10"/>
  <c r="AS56" i="10"/>
  <c r="AT56" i="10"/>
  <c r="AU56" i="10"/>
  <c r="AV56" i="10"/>
  <c r="AS57" i="10"/>
  <c r="AT57" i="10"/>
  <c r="AU57" i="10"/>
  <c r="AV57" i="10"/>
  <c r="AS58" i="10"/>
  <c r="AT58" i="10"/>
  <c r="AU58" i="10"/>
  <c r="AV58" i="10"/>
  <c r="AS59" i="10"/>
  <c r="AT59" i="10"/>
  <c r="AU59" i="10"/>
  <c r="AV59" i="10"/>
  <c r="AS60" i="10"/>
  <c r="AT60" i="10"/>
  <c r="AU60" i="10"/>
  <c r="AV60" i="10"/>
  <c r="AS61" i="10"/>
  <c r="AT61" i="10"/>
  <c r="AU61" i="10"/>
  <c r="AV61" i="10"/>
  <c r="AS62" i="10"/>
  <c r="AT62" i="10"/>
  <c r="AU62" i="10"/>
  <c r="AV62" i="10"/>
  <c r="AS63" i="10"/>
  <c r="AT63" i="10"/>
  <c r="AU63" i="10"/>
  <c r="AV63" i="10"/>
  <c r="AS64" i="10"/>
  <c r="AT64" i="10"/>
  <c r="AU64" i="10"/>
  <c r="AV64" i="10"/>
  <c r="AS65" i="10"/>
  <c r="AT65" i="10"/>
  <c r="AU65" i="10"/>
  <c r="AV65" i="10"/>
  <c r="AS66" i="10"/>
  <c r="AT66" i="10"/>
  <c r="AU66" i="10"/>
  <c r="AV66" i="10"/>
  <c r="AS67" i="10"/>
  <c r="AT67" i="10"/>
  <c r="AU67" i="10"/>
  <c r="AV67" i="10"/>
  <c r="AS68" i="10"/>
  <c r="AT68" i="10"/>
  <c r="AU68" i="10"/>
  <c r="AV68" i="10"/>
  <c r="AS69" i="10"/>
  <c r="AT69" i="10"/>
  <c r="AU69" i="10"/>
  <c r="AV69" i="10"/>
  <c r="AS70" i="10"/>
  <c r="AT70" i="10"/>
  <c r="AU70" i="10"/>
  <c r="AV70" i="10"/>
  <c r="AS71" i="10"/>
  <c r="AT71" i="10"/>
  <c r="AU71" i="10"/>
  <c r="AV71" i="10"/>
  <c r="AS72" i="10"/>
  <c r="AT72" i="10"/>
  <c r="AU72" i="10"/>
  <c r="AV72" i="10"/>
  <c r="AS73" i="10"/>
  <c r="AT73" i="10"/>
  <c r="AU73" i="10"/>
  <c r="AV73" i="10"/>
  <c r="AS74" i="10"/>
  <c r="AT74" i="10"/>
  <c r="AU74" i="10"/>
  <c r="AV74" i="10"/>
  <c r="AS75" i="10"/>
  <c r="AT75" i="10"/>
  <c r="AU75" i="10"/>
  <c r="AV75" i="10"/>
  <c r="AS76" i="10"/>
  <c r="AT76" i="10"/>
  <c r="AU76" i="10"/>
  <c r="AV76" i="10"/>
  <c r="AS77" i="10"/>
  <c r="AT77" i="10"/>
  <c r="AU77" i="10"/>
  <c r="AV77" i="10"/>
  <c r="AS78" i="10"/>
  <c r="AT78" i="10"/>
  <c r="AU78" i="10"/>
  <c r="AV78" i="10"/>
  <c r="AS79" i="10"/>
  <c r="AT79" i="10"/>
  <c r="AU79" i="10"/>
  <c r="AV79" i="10"/>
  <c r="AS80" i="10"/>
  <c r="AT80" i="10"/>
  <c r="AU80" i="10"/>
  <c r="AV80" i="10"/>
  <c r="AS81" i="10"/>
  <c r="AT81" i="10"/>
  <c r="AU81" i="10"/>
  <c r="AV81" i="10"/>
  <c r="AS82" i="10"/>
  <c r="AT82" i="10"/>
  <c r="AU82" i="10"/>
  <c r="AV82" i="10"/>
  <c r="AS83" i="10"/>
  <c r="AT83" i="10"/>
  <c r="AU83" i="10"/>
  <c r="AV83" i="10"/>
  <c r="AS84" i="10"/>
  <c r="AT84" i="10"/>
  <c r="AU84" i="10"/>
  <c r="AV84" i="10"/>
  <c r="AS85" i="10"/>
  <c r="AT85" i="10"/>
  <c r="AU85" i="10"/>
  <c r="AV85" i="10"/>
  <c r="AS86" i="10"/>
  <c r="AT86" i="10"/>
  <c r="AU86" i="10"/>
  <c r="AV86" i="10"/>
  <c r="AS87" i="10"/>
  <c r="AT87" i="10"/>
  <c r="AU87" i="10"/>
  <c r="AV87" i="10"/>
  <c r="AS88" i="10"/>
  <c r="AT88" i="10"/>
  <c r="AU88" i="10"/>
  <c r="AV88" i="10"/>
  <c r="AS89" i="10"/>
  <c r="AT89" i="10"/>
  <c r="AU89" i="10"/>
  <c r="AV89" i="10"/>
  <c r="AS90" i="10"/>
  <c r="AT90" i="10"/>
  <c r="AU90" i="10"/>
  <c r="AV90" i="10"/>
  <c r="AS91" i="10"/>
  <c r="AT91" i="10"/>
  <c r="AU91" i="10"/>
  <c r="AV91" i="10"/>
  <c r="AS92" i="10"/>
  <c r="AT92" i="10"/>
  <c r="AU92" i="10"/>
  <c r="AV92" i="10"/>
  <c r="AS93" i="10"/>
  <c r="AT93" i="10"/>
  <c r="AU93" i="10"/>
  <c r="AV93" i="10"/>
  <c r="AS94" i="10"/>
  <c r="AT94" i="10"/>
  <c r="AU94" i="10"/>
  <c r="AV94" i="10"/>
  <c r="AS95" i="10"/>
  <c r="AT95" i="10"/>
  <c r="AU95" i="10"/>
  <c r="AV95" i="10"/>
  <c r="AS96" i="10"/>
  <c r="AT96" i="10"/>
  <c r="AU96" i="10"/>
  <c r="AV96" i="10"/>
  <c r="AS97" i="10"/>
  <c r="AT97" i="10"/>
  <c r="AU97" i="10"/>
  <c r="AV97" i="10"/>
  <c r="AS98" i="10"/>
  <c r="AT98" i="10"/>
  <c r="AU98" i="10"/>
  <c r="AV98" i="10"/>
  <c r="AS99" i="10"/>
  <c r="AT99" i="10"/>
  <c r="AU99" i="10"/>
  <c r="AV99" i="10"/>
  <c r="AS100" i="10"/>
  <c r="AT100" i="10"/>
  <c r="AU100" i="10"/>
  <c r="AV100" i="10"/>
  <c r="AS101" i="10"/>
  <c r="AT101" i="10"/>
  <c r="AU101" i="10"/>
  <c r="AV101" i="10"/>
  <c r="AS102" i="10"/>
  <c r="AT102" i="10"/>
  <c r="AU102" i="10"/>
  <c r="AV102" i="10"/>
  <c r="AS103" i="10"/>
  <c r="AT103" i="10"/>
  <c r="AU103" i="10"/>
  <c r="AV103" i="10"/>
  <c r="AS104" i="10"/>
  <c r="AT104" i="10"/>
  <c r="AU104" i="10"/>
  <c r="AV104" i="10"/>
  <c r="AS105" i="10"/>
  <c r="AT105" i="10"/>
  <c r="AU105" i="10"/>
  <c r="AV105" i="10"/>
  <c r="AS106" i="10"/>
  <c r="AT106" i="10"/>
  <c r="AU106" i="10"/>
  <c r="AV106" i="10"/>
  <c r="AS107" i="10"/>
  <c r="AT107" i="10"/>
  <c r="AU107" i="10"/>
  <c r="AV107" i="10"/>
  <c r="AS108" i="10"/>
  <c r="AT108" i="10"/>
  <c r="AU108" i="10"/>
  <c r="AV108" i="10"/>
  <c r="AS109" i="10"/>
  <c r="AT109" i="10"/>
  <c r="AU109" i="10"/>
  <c r="AV109" i="10"/>
  <c r="AS110" i="10"/>
  <c r="AT110" i="10"/>
  <c r="AU110" i="10"/>
  <c r="AV110" i="10"/>
  <c r="AS111" i="10"/>
  <c r="AT111" i="10"/>
  <c r="AU111" i="10"/>
  <c r="AV111" i="10"/>
  <c r="AS112" i="10"/>
  <c r="AT112" i="10"/>
  <c r="AU112" i="10"/>
  <c r="AV112" i="10"/>
  <c r="AS113" i="10"/>
  <c r="AT113" i="10"/>
  <c r="AU113" i="10"/>
  <c r="AV113" i="10"/>
  <c r="AS114" i="10"/>
  <c r="AT114" i="10"/>
  <c r="AU114" i="10"/>
  <c r="AV114" i="10"/>
  <c r="AS115" i="10"/>
  <c r="AT115" i="10"/>
  <c r="AU115" i="10"/>
  <c r="AV115" i="10"/>
  <c r="AS116" i="10"/>
  <c r="AT116" i="10"/>
  <c r="AU116" i="10"/>
  <c r="AV116" i="10"/>
  <c r="AS117" i="10"/>
  <c r="AT117" i="10"/>
  <c r="AU117" i="10"/>
  <c r="AV117" i="10"/>
  <c r="AS118" i="10"/>
  <c r="AT118" i="10"/>
  <c r="AU118" i="10"/>
  <c r="AV118" i="10"/>
  <c r="AS119" i="10"/>
  <c r="AT119" i="10"/>
  <c r="AU119" i="10"/>
  <c r="AV119" i="10"/>
  <c r="AS120" i="10"/>
  <c r="AT120" i="10"/>
  <c r="AU120" i="10"/>
  <c r="AV120" i="10"/>
  <c r="AS121" i="10"/>
  <c r="AT121" i="10"/>
  <c r="AU121" i="10"/>
  <c r="AV121" i="10"/>
  <c r="AS122" i="10"/>
  <c r="AT122" i="10"/>
  <c r="AU122" i="10"/>
  <c r="AV122" i="10"/>
  <c r="AS123" i="10"/>
  <c r="AT123" i="10"/>
  <c r="AU123" i="10"/>
  <c r="AV123" i="10"/>
  <c r="AS124" i="10"/>
  <c r="AT124" i="10"/>
  <c r="AU124" i="10"/>
  <c r="AV124" i="10"/>
  <c r="AS125" i="10"/>
  <c r="AT125" i="10"/>
  <c r="AU125" i="10"/>
  <c r="AV125" i="10"/>
  <c r="AS126" i="10"/>
  <c r="AT126" i="10"/>
  <c r="AU126" i="10"/>
  <c r="AV126" i="10"/>
  <c r="AS127" i="10"/>
  <c r="AT127" i="10"/>
  <c r="AU127" i="10"/>
  <c r="AV127" i="10"/>
  <c r="AS128" i="10"/>
  <c r="AT128" i="10"/>
  <c r="AU128" i="10"/>
  <c r="AV128" i="10"/>
  <c r="AS129" i="10"/>
  <c r="AT129" i="10"/>
  <c r="AU129" i="10"/>
  <c r="AV129" i="10"/>
  <c r="AS130" i="10"/>
  <c r="AT130" i="10"/>
  <c r="AU130" i="10"/>
  <c r="AV130" i="10"/>
  <c r="AS131" i="10"/>
  <c r="AT131" i="10"/>
  <c r="AU131" i="10"/>
  <c r="AV131" i="10"/>
  <c r="AS132" i="10"/>
  <c r="AT132" i="10"/>
  <c r="AU132" i="10"/>
  <c r="AV132" i="10"/>
  <c r="AS133" i="10"/>
  <c r="AT133" i="10"/>
  <c r="AU133" i="10"/>
  <c r="AV133" i="10"/>
  <c r="AS134" i="10"/>
  <c r="AT134" i="10"/>
  <c r="AU134" i="10"/>
  <c r="AV134" i="10"/>
  <c r="AS135" i="10"/>
  <c r="AT135" i="10"/>
  <c r="AU135" i="10"/>
  <c r="AV135" i="10"/>
  <c r="AS136" i="10"/>
  <c r="AT136" i="10"/>
  <c r="AU136" i="10"/>
  <c r="AV136" i="10"/>
  <c r="AS137" i="10"/>
  <c r="AT137" i="10"/>
  <c r="AU137" i="10"/>
  <c r="AV137" i="10"/>
  <c r="AS138" i="10"/>
  <c r="AT138" i="10"/>
  <c r="AU138" i="10"/>
  <c r="AV138" i="10"/>
  <c r="AS139" i="10"/>
  <c r="AT139" i="10"/>
  <c r="AU139" i="10"/>
  <c r="AV139" i="10"/>
  <c r="AS140" i="10"/>
  <c r="AT140" i="10"/>
  <c r="AU140" i="10"/>
  <c r="AV140" i="10"/>
  <c r="AS141" i="10"/>
  <c r="AT141" i="10"/>
  <c r="AU141" i="10"/>
  <c r="AV141" i="10"/>
  <c r="AS142" i="10"/>
  <c r="AT142" i="10"/>
  <c r="AU142" i="10"/>
  <c r="AV142" i="10"/>
  <c r="AS143" i="10"/>
  <c r="AT143" i="10"/>
  <c r="AU143" i="10"/>
  <c r="AV143" i="10"/>
  <c r="AS144" i="10"/>
  <c r="AT144" i="10"/>
  <c r="AU144" i="10"/>
  <c r="AV144" i="10"/>
  <c r="AS145" i="10"/>
  <c r="AT145" i="10"/>
  <c r="AU145" i="10"/>
  <c r="AV145" i="10"/>
  <c r="AS146" i="10"/>
  <c r="AT146" i="10"/>
  <c r="AU146" i="10"/>
  <c r="AV146" i="10"/>
  <c r="AS147" i="10"/>
  <c r="AT147" i="10"/>
  <c r="AU147" i="10"/>
  <c r="AV147" i="10"/>
  <c r="AS148" i="10"/>
  <c r="AT148" i="10"/>
  <c r="AU148" i="10"/>
  <c r="AV148" i="10"/>
  <c r="AS149" i="10"/>
  <c r="AT149" i="10"/>
  <c r="AU149" i="10"/>
  <c r="AV149" i="10"/>
  <c r="AS150" i="10"/>
  <c r="AT150" i="10"/>
  <c r="AU150" i="10"/>
  <c r="AV150" i="10"/>
  <c r="AS151" i="10"/>
  <c r="AT151" i="10"/>
  <c r="AU151" i="10"/>
  <c r="AV151" i="10"/>
  <c r="AS152" i="10"/>
  <c r="AT152" i="10"/>
  <c r="AU152" i="10"/>
  <c r="AV152" i="10"/>
  <c r="AS153" i="10"/>
  <c r="AT153" i="10"/>
  <c r="AU153" i="10"/>
  <c r="AV153" i="10"/>
  <c r="AS154" i="10"/>
  <c r="AT154" i="10"/>
  <c r="AU154" i="10"/>
  <c r="AV154" i="10"/>
  <c r="AS155" i="10"/>
  <c r="AT155" i="10"/>
  <c r="AU155" i="10"/>
  <c r="AV155" i="10"/>
  <c r="AS156" i="10"/>
  <c r="AT156" i="10"/>
  <c r="AU156" i="10"/>
  <c r="AV156" i="10"/>
  <c r="AS157" i="10"/>
  <c r="AT157" i="10"/>
  <c r="AU157" i="10"/>
  <c r="AV157" i="10"/>
  <c r="AS158" i="10"/>
  <c r="AT158" i="10"/>
  <c r="AU158" i="10"/>
  <c r="AV158" i="10"/>
  <c r="AS159" i="10"/>
  <c r="AT159" i="10"/>
  <c r="AU159" i="10"/>
  <c r="AV159" i="10"/>
  <c r="AS160" i="10"/>
  <c r="AT160" i="10"/>
  <c r="AU160" i="10"/>
  <c r="AV160" i="10"/>
  <c r="AS161" i="10"/>
  <c r="AT161" i="10"/>
  <c r="AU161" i="10"/>
  <c r="AV161" i="10"/>
  <c r="AS162" i="10"/>
  <c r="AT162" i="10"/>
  <c r="AU162" i="10"/>
  <c r="AV162" i="10"/>
  <c r="AS163" i="10"/>
  <c r="AT163" i="10"/>
  <c r="AU163" i="10"/>
  <c r="AV163" i="10"/>
  <c r="AS164" i="10"/>
  <c r="AT164" i="10"/>
  <c r="AU164" i="10"/>
  <c r="AV164" i="10"/>
  <c r="AS165" i="10"/>
  <c r="AT165" i="10"/>
  <c r="AU165" i="10"/>
  <c r="AV165" i="10"/>
  <c r="AS166" i="10"/>
  <c r="AT166" i="10"/>
  <c r="AU166" i="10"/>
  <c r="AV166" i="10"/>
  <c r="AU167" i="10"/>
  <c r="AV167" i="10"/>
  <c r="AT168" i="10"/>
  <c r="AU168" i="10"/>
  <c r="AV168" i="10"/>
  <c r="AU169" i="10"/>
  <c r="AV169" i="10"/>
  <c r="AU170" i="10"/>
  <c r="AV170" i="10"/>
  <c r="AU171" i="10"/>
  <c r="AV171" i="10"/>
  <c r="AU172" i="10"/>
  <c r="AV172" i="10"/>
  <c r="AS173" i="10"/>
  <c r="AT173" i="10"/>
  <c r="AU173" i="10"/>
  <c r="AV173" i="10"/>
  <c r="AT174" i="10"/>
  <c r="AU174" i="10"/>
  <c r="AV174" i="10"/>
  <c r="AU175" i="10"/>
  <c r="AV175" i="10"/>
  <c r="AT176" i="10"/>
  <c r="AU176" i="10"/>
  <c r="AV176" i="10"/>
  <c r="AT177" i="10"/>
  <c r="AU177" i="10"/>
  <c r="AV177" i="10"/>
  <c r="AT178" i="10"/>
  <c r="AU178" i="10"/>
  <c r="AV178" i="10"/>
  <c r="AU179" i="10"/>
  <c r="AV179" i="10"/>
  <c r="AT180" i="10"/>
  <c r="AU180" i="10"/>
  <c r="AV180" i="10"/>
  <c r="AS181" i="10"/>
  <c r="AT181" i="10"/>
  <c r="AU181" i="10"/>
  <c r="AV181" i="10"/>
  <c r="AS182" i="10"/>
  <c r="AT182" i="10"/>
  <c r="AU182" i="10"/>
  <c r="AV182" i="10"/>
  <c r="AU183" i="10"/>
  <c r="AV183" i="10"/>
  <c r="AT184" i="10"/>
  <c r="AU184" i="10"/>
  <c r="AV184" i="10"/>
  <c r="AS185" i="10"/>
  <c r="AT185" i="10"/>
  <c r="AU185" i="10"/>
  <c r="AV185" i="10"/>
  <c r="AT186" i="10"/>
  <c r="AU186" i="10"/>
  <c r="AV186" i="10"/>
  <c r="AT187" i="10"/>
  <c r="AU187" i="10"/>
  <c r="AV187" i="10"/>
  <c r="AU188" i="10"/>
  <c r="AV188" i="10"/>
  <c r="AS191" i="10"/>
  <c r="AT191" i="10"/>
  <c r="AU191" i="10"/>
  <c r="AV191" i="10"/>
  <c r="AS192" i="10"/>
  <c r="AT192" i="10"/>
  <c r="AU192" i="10"/>
  <c r="AV192" i="10"/>
  <c r="AU193" i="10"/>
  <c r="AV193" i="10"/>
  <c r="AU194" i="10"/>
  <c r="AV194" i="10"/>
  <c r="AT5" i="10"/>
  <c r="AU5" i="10"/>
  <c r="AV5" i="10"/>
  <c r="T202" i="12"/>
  <c r="S202" i="12"/>
  <c r="R202" i="12"/>
  <c r="Q202" i="12"/>
  <c r="AS5" i="10"/>
  <c r="T189" i="10"/>
  <c r="AV189" i="10" s="1"/>
  <c r="S189" i="10"/>
  <c r="AU189" i="10" s="1"/>
  <c r="R189" i="10"/>
  <c r="AT189" i="10" s="1"/>
  <c r="Q189" i="10"/>
  <c r="AS189" i="10" s="1"/>
  <c r="Q202" i="2"/>
  <c r="T202" i="2"/>
  <c r="S202" i="2"/>
  <c r="R202"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SOPORTE</author>
    <author>Hector Mauricio Morales Peña</author>
    <author>ANALORENA HABIB</author>
    <author>tc={02268B4C-5AA5-472A-885E-95E1D1286475}</author>
    <author>tc={5ECB9EDB-5296-4128-A5C2-87ED32891E69}</author>
    <author>tc={7AC23D6B-9BFF-4D1D-AEBB-693620730C24}</author>
    <author>tc={68C9BA72-751E-4CBE-A679-21E945694EFD}</author>
    <author>tc={D930EB6F-F1B6-420B-9093-65B538E65CDD}</author>
    <author>tc={AD089DFE-3C91-4EE2-8C1B-F2411C0F17A7}</author>
  </authors>
  <commentList>
    <comment ref="AX4" authorId="0" shapeId="0" xr:uid="{00000000-0006-0000-0000-000001000000}">
      <text>
        <r>
          <rPr>
            <b/>
            <sz val="9"/>
            <color indexed="81"/>
            <rFont val="Tahoma"/>
            <family val="2"/>
          </rPr>
          <t>Contiene Desplegable</t>
        </r>
      </text>
    </comment>
    <comment ref="P5" authorId="1" shapeId="0" xr:uid="{00000000-0006-0000-0000-000002000000}">
      <text>
        <r>
          <rPr>
            <b/>
            <sz val="9"/>
            <color indexed="81"/>
            <rFont val="Tahoma"/>
            <family val="2"/>
          </rPr>
          <t xml:space="preserve">Acumulado LB 31% de 2023
</t>
        </r>
      </text>
    </comment>
    <comment ref="Q5" authorId="1" shapeId="0" xr:uid="{00000000-0006-0000-0000-000003000000}">
      <text>
        <r>
          <rPr>
            <b/>
            <sz val="9"/>
            <color indexed="81"/>
            <rFont val="Tahoma"/>
            <family val="2"/>
          </rPr>
          <t>Este porcentaje incluye el 31% de la LB ejecutada a 31-12-2023</t>
        </r>
      </text>
    </comment>
    <comment ref="P6" authorId="1" shapeId="0" xr:uid="{00000000-0006-0000-0000-000004000000}">
      <text>
        <r>
          <rPr>
            <b/>
            <sz val="9"/>
            <color indexed="81"/>
            <rFont val="Tahoma"/>
            <family val="2"/>
          </rPr>
          <t xml:space="preserve">Acumulado LB 31% de 2023
</t>
        </r>
      </text>
    </comment>
    <comment ref="Q6" authorId="1" shapeId="0" xr:uid="{00000000-0006-0000-0000-000005000000}">
      <text>
        <r>
          <rPr>
            <b/>
            <sz val="9"/>
            <color indexed="81"/>
            <rFont val="Tahoma"/>
            <family val="2"/>
          </rPr>
          <t>Este porcentaje incluye el 31% de la LB ejecutada a 31-12-2023</t>
        </r>
      </text>
    </comment>
    <comment ref="P7" authorId="1" shapeId="0" xr:uid="{00000000-0006-0000-0000-000006000000}">
      <text>
        <r>
          <rPr>
            <b/>
            <sz val="9"/>
            <color indexed="81"/>
            <rFont val="Tahoma"/>
            <family val="2"/>
          </rPr>
          <t xml:space="preserve">Acumulado LB 31% de 2023
</t>
        </r>
      </text>
    </comment>
    <comment ref="Q7" authorId="1" shapeId="0" xr:uid="{00000000-0006-0000-0000-000007000000}">
      <text>
        <r>
          <rPr>
            <b/>
            <sz val="9"/>
            <color indexed="81"/>
            <rFont val="Tahoma"/>
            <family val="2"/>
          </rPr>
          <t>Este porcentaje incluye el 31% de la LB ejecutada a 31-12-2023</t>
        </r>
      </text>
    </comment>
    <comment ref="P8" authorId="1" shapeId="0" xr:uid="{00000000-0006-0000-0000-000008000000}">
      <text>
        <r>
          <rPr>
            <b/>
            <sz val="9"/>
            <color indexed="81"/>
            <rFont val="Tahoma"/>
            <family val="2"/>
          </rPr>
          <t xml:space="preserve">Acumulado LB 31% de 2023
</t>
        </r>
      </text>
    </comment>
    <comment ref="Q8" authorId="1" shapeId="0" xr:uid="{00000000-0006-0000-0000-000009000000}">
      <text>
        <r>
          <rPr>
            <b/>
            <sz val="9"/>
            <color indexed="81"/>
            <rFont val="Tahoma"/>
            <family val="2"/>
          </rPr>
          <t>Este porcentaje incluye el 31% de la LB ejecutada a 31-12-2023</t>
        </r>
      </text>
    </comment>
    <comment ref="P9" authorId="1" shapeId="0" xr:uid="{00000000-0006-0000-0000-00000A000000}">
      <text>
        <r>
          <rPr>
            <b/>
            <sz val="9"/>
            <color indexed="81"/>
            <rFont val="Tahoma"/>
            <family val="2"/>
          </rPr>
          <t xml:space="preserve">Acumulado LB 31% de 2023
</t>
        </r>
      </text>
    </comment>
    <comment ref="Q9" authorId="1" shapeId="0" xr:uid="{00000000-0006-0000-0000-00000B000000}">
      <text>
        <r>
          <rPr>
            <b/>
            <sz val="9"/>
            <color indexed="81"/>
            <rFont val="Tahoma"/>
            <family val="2"/>
          </rPr>
          <t>Este porcentaje incluye el 31% de la LB ejecutada a 31-12-2023</t>
        </r>
      </text>
    </comment>
    <comment ref="P10" authorId="1" shapeId="0" xr:uid="{00000000-0006-0000-0000-00000C000000}">
      <text>
        <r>
          <rPr>
            <b/>
            <sz val="9"/>
            <color indexed="81"/>
            <rFont val="Tahoma"/>
            <family val="2"/>
          </rPr>
          <t xml:space="preserve">Acumulado LB 31% de 2023
</t>
        </r>
      </text>
    </comment>
    <comment ref="Q10" authorId="1" shapeId="0" xr:uid="{00000000-0006-0000-0000-00000D000000}">
      <text>
        <r>
          <rPr>
            <b/>
            <sz val="9"/>
            <color indexed="81"/>
            <rFont val="Tahoma"/>
            <family val="2"/>
          </rPr>
          <t>Este porcentaje incluye el 31% de la LB ejecutada a 31-12-2023</t>
        </r>
      </text>
    </comment>
    <comment ref="P11" authorId="1" shapeId="0" xr:uid="{00000000-0006-0000-0000-00000E000000}">
      <text>
        <r>
          <rPr>
            <b/>
            <sz val="9"/>
            <color indexed="81"/>
            <rFont val="Tahoma"/>
            <family val="2"/>
          </rPr>
          <t xml:space="preserve">Acumulado LB 31% de 2023
</t>
        </r>
      </text>
    </comment>
    <comment ref="Q11" authorId="1" shapeId="0" xr:uid="{00000000-0006-0000-0000-00000F000000}">
      <text>
        <r>
          <rPr>
            <b/>
            <sz val="9"/>
            <color indexed="81"/>
            <rFont val="Tahoma"/>
            <family val="2"/>
          </rPr>
          <t>Este porcentaje incluye el 31% de la LB ejecutada a 31-12-2023</t>
        </r>
      </text>
    </comment>
    <comment ref="P12" authorId="1" shapeId="0" xr:uid="{00000000-0006-0000-0000-000010000000}">
      <text>
        <r>
          <rPr>
            <b/>
            <sz val="9"/>
            <color indexed="81"/>
            <rFont val="Tahoma"/>
            <family val="2"/>
          </rPr>
          <t xml:space="preserve">Acumulado LB 11% de 2023
</t>
        </r>
      </text>
    </comment>
    <comment ref="Q12" authorId="1" shapeId="0" xr:uid="{00000000-0006-0000-0000-000011000000}">
      <text>
        <r>
          <rPr>
            <b/>
            <sz val="9"/>
            <color indexed="81"/>
            <rFont val="Tahoma"/>
            <family val="2"/>
          </rPr>
          <t>Este porcentaje incluye el 11% de la LB ejecutada a 31-12-2023</t>
        </r>
      </text>
    </comment>
    <comment ref="P34" authorId="1" shapeId="0" xr:uid="{00000000-0006-0000-0000-000012000000}">
      <text>
        <r>
          <rPr>
            <b/>
            <sz val="9"/>
            <color indexed="81"/>
            <rFont val="Tahoma"/>
            <family val="2"/>
          </rPr>
          <t xml:space="preserve">Acumulado LB 10% de 2023
</t>
        </r>
      </text>
    </comment>
    <comment ref="Q34" authorId="1" shapeId="0" xr:uid="{00000000-0006-0000-0000-000013000000}">
      <text>
        <r>
          <rPr>
            <b/>
            <sz val="9"/>
            <color indexed="81"/>
            <rFont val="Tahoma"/>
            <family val="2"/>
          </rPr>
          <t>Este porcentaje incluye el 10% de la LB ejecutada a 31-12-2023</t>
        </r>
      </text>
    </comment>
    <comment ref="J50" authorId="2" shapeId="0" xr:uid="{00000000-0006-0000-0000-000014000000}">
      <text>
        <r>
          <rPr>
            <b/>
            <sz val="9"/>
            <color indexed="81"/>
            <rFont val="Tahoma"/>
            <family val="2"/>
          </rPr>
          <t>ANALORENA HABIB:</t>
        </r>
        <r>
          <rPr>
            <sz val="9"/>
            <color indexed="81"/>
            <rFont val="Tahoma"/>
            <family val="2"/>
          </rPr>
          <t xml:space="preserve">
Se ajusto redacción</t>
        </r>
      </text>
    </comment>
    <comment ref="K50" authorId="3" shapeId="0" xr:uid="{00000000-0006-0000-0000-000015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Se repite el entregable con la siguiente fila?</t>
      </text>
    </comment>
    <comment ref="J75" authorId="4" shapeId="0" xr:uid="{00000000-0006-0000-0000-000016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La van a implementar ya que la terminan en el segundo semestre</t>
      </text>
    </comment>
    <comment ref="P78" authorId="5" shapeId="0" xr:uid="{00000000-0006-0000-0000-000017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40% del total del inventario actualizado realizarán en el 2024</t>
      </text>
    </comment>
    <comment ref="J93" authorId="2" shapeId="0" xr:uid="{00000000-0006-0000-0000-000018000000}">
      <text>
        <r>
          <rPr>
            <b/>
            <sz val="9"/>
            <color indexed="81"/>
            <rFont val="Tahoma"/>
            <family val="2"/>
          </rPr>
          <t>ANALORENA HABIB:</t>
        </r>
        <r>
          <rPr>
            <sz val="9"/>
            <color indexed="81"/>
            <rFont val="Tahoma"/>
            <family val="2"/>
          </rPr>
          <t xml:space="preserve">
Reporte pre operacional de automotes por parte de los conductores (mantenimientos, novedades, etc)</t>
        </r>
      </text>
    </comment>
    <comment ref="P98" authorId="2" shapeId="0" xr:uid="{00000000-0006-0000-0000-000019000000}">
      <text>
        <r>
          <rPr>
            <b/>
            <sz val="9"/>
            <color indexed="81"/>
            <rFont val="Tahoma"/>
            <family val="2"/>
          </rPr>
          <t>ANALORENA HABIB:</t>
        </r>
        <r>
          <rPr>
            <sz val="9"/>
            <color indexed="81"/>
            <rFont val="Tahoma"/>
            <family val="2"/>
          </rPr>
          <t xml:space="preserve">
Palacio Justicia , Sede anexa, Edificio de la bolsa, Almacen y calle 64</t>
        </r>
      </text>
    </comment>
    <comment ref="C106" authorId="6" shapeId="0" xr:uid="{00000000-0006-0000-0000-00001A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Revisar si le aplicaría el 2.6</t>
      </text>
    </comment>
    <comment ref="T120" authorId="7" shapeId="0" xr:uid="{00000000-0006-0000-0000-00001B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No coincide con meta del entregable.</t>
      </text>
    </comment>
    <comment ref="Y190" authorId="8" shapeId="0" xr:uid="{00000000-0006-0000-0000-00001C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292.225.516.042</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SOPORTE</author>
    <author>Hector Mauricio Morales Peña</author>
    <author>ANALORENA HABIB</author>
    <author>tc={F1BA95E7-3586-0D49-BB18-915AA01CFF1C}</author>
    <author>tc={0D554AA6-0D25-ED4A-AA06-A75AF014C1F6}</author>
    <author>tc={AE20BBB5-00A8-5243-BE1A-B9CFCC945E2E}</author>
    <author>tc={BB8853C5-7E8B-0746-B591-3E4DD9F50D43}</author>
    <author>tc={7BC6A8F7-51D6-5543-8EEE-7DF81806C12A}</author>
    <author>tc={9A4112D8-83D7-CB4D-B27D-24FAEDBDD4AF}</author>
  </authors>
  <commentList>
    <comment ref="AX4" authorId="0" shapeId="0" xr:uid="{00000000-0006-0000-0200-000001000000}">
      <text>
        <r>
          <rPr>
            <b/>
            <sz val="9"/>
            <color indexed="81"/>
            <rFont val="Tahoma"/>
            <family val="2"/>
          </rPr>
          <t>Contiene Desplegable</t>
        </r>
      </text>
    </comment>
    <comment ref="P5" authorId="1" shapeId="0" xr:uid="{00000000-0006-0000-0200-000002000000}">
      <text>
        <r>
          <rPr>
            <b/>
            <sz val="9"/>
            <color indexed="81"/>
            <rFont val="Tahoma"/>
            <family val="2"/>
          </rPr>
          <t xml:space="preserve">Acumulado LB 31% de 2023
</t>
        </r>
      </text>
    </comment>
    <comment ref="Q5" authorId="1" shapeId="0" xr:uid="{00000000-0006-0000-0200-000003000000}">
      <text>
        <r>
          <rPr>
            <b/>
            <sz val="9"/>
            <color indexed="81"/>
            <rFont val="Tahoma"/>
            <family val="2"/>
          </rPr>
          <t>Este porcentaje incluye el 31% de la LB ejecutada a 31-12-2023</t>
        </r>
      </text>
    </comment>
    <comment ref="P6" authorId="1" shapeId="0" xr:uid="{00000000-0006-0000-0200-000004000000}">
      <text>
        <r>
          <rPr>
            <b/>
            <sz val="9"/>
            <color rgb="FF000000"/>
            <rFont val="Tahoma"/>
            <family val="2"/>
          </rPr>
          <t xml:space="preserve">Acumulado LB 31% de 2023
</t>
        </r>
      </text>
    </comment>
    <comment ref="Q6" authorId="1" shapeId="0" xr:uid="{00000000-0006-0000-0200-000005000000}">
      <text>
        <r>
          <rPr>
            <b/>
            <sz val="9"/>
            <color rgb="FF000000"/>
            <rFont val="Tahoma"/>
            <family val="2"/>
          </rPr>
          <t>Este porcentaje incluye el 31% de la LB ejecutada a 31-12-2023</t>
        </r>
      </text>
    </comment>
    <comment ref="P7" authorId="1" shapeId="0" xr:uid="{00000000-0006-0000-0200-000006000000}">
      <text>
        <r>
          <rPr>
            <b/>
            <sz val="9"/>
            <color indexed="81"/>
            <rFont val="Tahoma"/>
            <family val="2"/>
          </rPr>
          <t xml:space="preserve">Acumulado LB 31% de 2023
</t>
        </r>
      </text>
    </comment>
    <comment ref="Q7" authorId="1" shapeId="0" xr:uid="{00000000-0006-0000-0200-000007000000}">
      <text>
        <r>
          <rPr>
            <b/>
            <sz val="9"/>
            <color indexed="81"/>
            <rFont val="Tahoma"/>
            <family val="2"/>
          </rPr>
          <t>Este porcentaje incluye el 31% de la LB ejecutada a 31-12-2023</t>
        </r>
      </text>
    </comment>
    <comment ref="P8" authorId="1" shapeId="0" xr:uid="{00000000-0006-0000-0200-000008000000}">
      <text>
        <r>
          <rPr>
            <b/>
            <sz val="9"/>
            <color indexed="81"/>
            <rFont val="Tahoma"/>
            <family val="2"/>
          </rPr>
          <t xml:space="preserve">Acumulado LB 31% de 2023
</t>
        </r>
      </text>
    </comment>
    <comment ref="Q8" authorId="1" shapeId="0" xr:uid="{00000000-0006-0000-0200-000009000000}">
      <text>
        <r>
          <rPr>
            <b/>
            <sz val="9"/>
            <color rgb="FF000000"/>
            <rFont val="Tahoma"/>
            <family val="2"/>
          </rPr>
          <t>Este porcentaje incluye el 31% de la LB ejecutada a 31-12-2023</t>
        </r>
      </text>
    </comment>
    <comment ref="P9" authorId="1" shapeId="0" xr:uid="{00000000-0006-0000-0200-00000A000000}">
      <text>
        <r>
          <rPr>
            <b/>
            <sz val="9"/>
            <color indexed="81"/>
            <rFont val="Tahoma"/>
            <family val="2"/>
          </rPr>
          <t xml:space="preserve">Acumulado LB 31% de 2023
</t>
        </r>
      </text>
    </comment>
    <comment ref="Q9" authorId="1" shapeId="0" xr:uid="{00000000-0006-0000-0200-00000B000000}">
      <text>
        <r>
          <rPr>
            <b/>
            <sz val="9"/>
            <color indexed="81"/>
            <rFont val="Tahoma"/>
            <family val="2"/>
          </rPr>
          <t>Este porcentaje incluye el 31% de la LB ejecutada a 31-12-2023</t>
        </r>
      </text>
    </comment>
    <comment ref="P10" authorId="1" shapeId="0" xr:uid="{00000000-0006-0000-0200-00000C000000}">
      <text>
        <r>
          <rPr>
            <b/>
            <sz val="9"/>
            <color indexed="81"/>
            <rFont val="Tahoma"/>
            <family val="2"/>
          </rPr>
          <t xml:space="preserve">Acumulado LB 31% de 2023
</t>
        </r>
      </text>
    </comment>
    <comment ref="Q10" authorId="1" shapeId="0" xr:uid="{00000000-0006-0000-0200-00000D000000}">
      <text>
        <r>
          <rPr>
            <b/>
            <sz val="9"/>
            <color indexed="81"/>
            <rFont val="Tahoma"/>
            <family val="2"/>
          </rPr>
          <t>Este porcentaje incluye el 31% de la LB ejecutada a 31-12-2023</t>
        </r>
      </text>
    </comment>
    <comment ref="P11" authorId="1" shapeId="0" xr:uid="{00000000-0006-0000-0200-00000E000000}">
      <text>
        <r>
          <rPr>
            <b/>
            <sz val="9"/>
            <color indexed="81"/>
            <rFont val="Tahoma"/>
            <family val="2"/>
          </rPr>
          <t xml:space="preserve">Acumulado LB 31% de 2023
</t>
        </r>
      </text>
    </comment>
    <comment ref="Q11" authorId="1" shapeId="0" xr:uid="{00000000-0006-0000-0200-00000F000000}">
      <text>
        <r>
          <rPr>
            <b/>
            <sz val="9"/>
            <color indexed="81"/>
            <rFont val="Tahoma"/>
            <family val="2"/>
          </rPr>
          <t>Este porcentaje incluye el 31% de la LB ejecutada a 31-12-2023</t>
        </r>
      </text>
    </comment>
    <comment ref="P12" authorId="1" shapeId="0" xr:uid="{00000000-0006-0000-0200-000010000000}">
      <text>
        <r>
          <rPr>
            <b/>
            <sz val="9"/>
            <color indexed="81"/>
            <rFont val="Tahoma"/>
            <family val="2"/>
          </rPr>
          <t xml:space="preserve">Acumulado LB 11% de 2023
</t>
        </r>
      </text>
    </comment>
    <comment ref="Q12" authorId="1" shapeId="0" xr:uid="{00000000-0006-0000-0200-000011000000}">
      <text>
        <r>
          <rPr>
            <b/>
            <sz val="9"/>
            <color indexed="81"/>
            <rFont val="Tahoma"/>
            <family val="2"/>
          </rPr>
          <t>Este porcentaje incluye el 11% de la LB ejecutada a 31-12-2023</t>
        </r>
      </text>
    </comment>
    <comment ref="P34" authorId="1" shapeId="0" xr:uid="{00000000-0006-0000-0200-000012000000}">
      <text>
        <r>
          <rPr>
            <b/>
            <sz val="9"/>
            <color indexed="81"/>
            <rFont val="Tahoma"/>
            <family val="2"/>
          </rPr>
          <t xml:space="preserve">Acumulado LB 10% de 2023
</t>
        </r>
      </text>
    </comment>
    <comment ref="Q34" authorId="1" shapeId="0" xr:uid="{00000000-0006-0000-0200-000013000000}">
      <text>
        <r>
          <rPr>
            <b/>
            <sz val="9"/>
            <color indexed="81"/>
            <rFont val="Tahoma"/>
            <family val="2"/>
          </rPr>
          <t>Este porcentaje incluye el 10% de la LB ejecutada a 31-12-2023</t>
        </r>
      </text>
    </comment>
    <comment ref="J50" authorId="2" shapeId="0" xr:uid="{00000000-0006-0000-0200-000014000000}">
      <text>
        <r>
          <rPr>
            <b/>
            <sz val="9"/>
            <color indexed="81"/>
            <rFont val="Tahoma"/>
            <family val="2"/>
          </rPr>
          <t>ANALORENA HABIB:</t>
        </r>
        <r>
          <rPr>
            <sz val="9"/>
            <color indexed="81"/>
            <rFont val="Tahoma"/>
            <family val="2"/>
          </rPr>
          <t xml:space="preserve">
Se ajusto redacción</t>
        </r>
      </text>
    </comment>
    <comment ref="K50" authorId="3" shapeId="0" xr:uid="{00000000-0006-0000-0200-000015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Se repite el entregable con la siguiente fila?</t>
      </text>
    </comment>
    <comment ref="J75" authorId="4" shapeId="0" xr:uid="{00000000-0006-0000-0200-000016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La van a implementar ya que la terminan en el segundo semestre</t>
      </text>
    </comment>
    <comment ref="P78" authorId="5" shapeId="0" xr:uid="{00000000-0006-0000-0200-000017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40% del total del inventario actualizado realizarán en el 2024</t>
      </text>
    </comment>
    <comment ref="J93" authorId="2" shapeId="0" xr:uid="{00000000-0006-0000-0200-000018000000}">
      <text>
        <r>
          <rPr>
            <b/>
            <sz val="9"/>
            <color indexed="81"/>
            <rFont val="Tahoma"/>
            <family val="2"/>
          </rPr>
          <t>ANALORENA HABIB:</t>
        </r>
        <r>
          <rPr>
            <sz val="9"/>
            <color indexed="81"/>
            <rFont val="Tahoma"/>
            <family val="2"/>
          </rPr>
          <t xml:space="preserve">
Reporte pre operacional de automotes por parte de los conductores (mantenimientos, novedades, etc)</t>
        </r>
      </text>
    </comment>
    <comment ref="P98" authorId="2" shapeId="0" xr:uid="{00000000-0006-0000-0200-000019000000}">
      <text>
        <r>
          <rPr>
            <b/>
            <sz val="9"/>
            <color indexed="81"/>
            <rFont val="Tahoma"/>
            <family val="2"/>
          </rPr>
          <t>ANALORENA HABIB:</t>
        </r>
        <r>
          <rPr>
            <sz val="9"/>
            <color indexed="81"/>
            <rFont val="Tahoma"/>
            <family val="2"/>
          </rPr>
          <t xml:space="preserve">
Palacio Justicia , Sede anexa, Edificio de la bolsa, Almacen y calle 64</t>
        </r>
      </text>
    </comment>
    <comment ref="C106" authorId="6" shapeId="0" xr:uid="{00000000-0006-0000-0200-00001A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Revisar si le aplicaría el 2.6</t>
      </text>
    </comment>
    <comment ref="T120" authorId="7" shapeId="0" xr:uid="{00000000-0006-0000-0200-00001B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No coincide con meta del entregable.</t>
      </text>
    </comment>
    <comment ref="Y190" authorId="8" shapeId="0" xr:uid="{00000000-0006-0000-0200-00001C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292.225.516.042</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SOPORTE</author>
    <author>Hector Mauricio Morales Peña</author>
    <author>ANALORENA HABIB</author>
    <author>tc={02268B4C-5AA5-472B-885E-95E1D1286475}</author>
    <author>tc={5ECB9EDB-5296-4129-A5C2-87ED32891E69}</author>
    <author>tc={7AC23D6B-9BFF-4D1E-AEBB-693620730C24}</author>
    <author>tc={68C9BA72-751E-4CBF-A679-21E945694EFD}</author>
    <author>tc={D930EB6F-F1B6-420C-9093-65B538E65CDD}</author>
  </authors>
  <commentList>
    <comment ref="BQ4" authorId="0" shapeId="0" xr:uid="{00000000-0006-0000-0400-000001000000}">
      <text>
        <r>
          <rPr>
            <b/>
            <sz val="9"/>
            <color rgb="FF000000"/>
            <rFont val="Tahoma"/>
            <family val="2"/>
          </rPr>
          <t>Contiene Desplegable</t>
        </r>
      </text>
    </comment>
    <comment ref="P5" authorId="1" shapeId="0" xr:uid="{00000000-0006-0000-0400-000002000000}">
      <text>
        <r>
          <rPr>
            <b/>
            <sz val="9"/>
            <color rgb="FF000000"/>
            <rFont val="Tahoma"/>
            <family val="2"/>
          </rPr>
          <t xml:space="preserve">Acumulado LB 31% de 2023
</t>
        </r>
      </text>
    </comment>
    <comment ref="Q5" authorId="1" shapeId="0" xr:uid="{00000000-0006-0000-0400-000003000000}">
      <text>
        <r>
          <rPr>
            <b/>
            <sz val="9"/>
            <color rgb="FF000000"/>
            <rFont val="Tahoma"/>
            <family val="2"/>
          </rPr>
          <t>Este porcentaje incluye el 31% de la LB ejecutada a 31-12-2023</t>
        </r>
      </text>
    </comment>
    <comment ref="P6" authorId="1" shapeId="0" xr:uid="{00000000-0006-0000-0400-000004000000}">
      <text>
        <r>
          <rPr>
            <b/>
            <sz val="9"/>
            <color rgb="FF000000"/>
            <rFont val="Tahoma"/>
            <family val="2"/>
          </rPr>
          <t xml:space="preserve">Acumulado LB 31% de 2023
</t>
        </r>
      </text>
    </comment>
    <comment ref="Q6" authorId="1" shapeId="0" xr:uid="{00000000-0006-0000-0400-000005000000}">
      <text>
        <r>
          <rPr>
            <b/>
            <sz val="9"/>
            <color rgb="FF000000"/>
            <rFont val="Tahoma"/>
            <family val="2"/>
          </rPr>
          <t>Este porcentaje incluye el 31% de la LB ejecutada a 31-12-2023</t>
        </r>
      </text>
    </comment>
    <comment ref="P7" authorId="1" shapeId="0" xr:uid="{00000000-0006-0000-0400-000006000000}">
      <text>
        <r>
          <rPr>
            <b/>
            <sz val="9"/>
            <color rgb="FF000000"/>
            <rFont val="Tahoma"/>
            <family val="2"/>
          </rPr>
          <t xml:space="preserve">Acumulado LB 31% de 2023
</t>
        </r>
      </text>
    </comment>
    <comment ref="Q7" authorId="1" shapeId="0" xr:uid="{00000000-0006-0000-0400-000007000000}">
      <text>
        <r>
          <rPr>
            <b/>
            <sz val="9"/>
            <color rgb="FF000000"/>
            <rFont val="Tahoma"/>
            <family val="2"/>
          </rPr>
          <t>Este porcentaje incluye el 31% de la LB ejecutada a 31-12-2023</t>
        </r>
      </text>
    </comment>
    <comment ref="P8" authorId="1" shapeId="0" xr:uid="{00000000-0006-0000-0400-000008000000}">
      <text>
        <r>
          <rPr>
            <b/>
            <sz val="9"/>
            <color rgb="FF000000"/>
            <rFont val="Tahoma"/>
            <family val="2"/>
          </rPr>
          <t xml:space="preserve">Acumulado LB 31% de 2023
</t>
        </r>
      </text>
    </comment>
    <comment ref="Q8" authorId="1" shapeId="0" xr:uid="{00000000-0006-0000-0400-000009000000}">
      <text>
        <r>
          <rPr>
            <b/>
            <sz val="9"/>
            <color rgb="FF000000"/>
            <rFont val="Tahoma"/>
            <family val="2"/>
          </rPr>
          <t>Este porcentaje incluye el 31% de la LB ejecutada a 31-12-2023</t>
        </r>
      </text>
    </comment>
    <comment ref="P9" authorId="1" shapeId="0" xr:uid="{00000000-0006-0000-0400-00000A000000}">
      <text>
        <r>
          <rPr>
            <b/>
            <sz val="9"/>
            <color rgb="FF000000"/>
            <rFont val="Tahoma"/>
            <family val="2"/>
          </rPr>
          <t xml:space="preserve">Acumulado LB 31% de 2023
</t>
        </r>
      </text>
    </comment>
    <comment ref="Q9" authorId="1" shapeId="0" xr:uid="{00000000-0006-0000-0400-00000B000000}">
      <text>
        <r>
          <rPr>
            <b/>
            <sz val="9"/>
            <color rgb="FF000000"/>
            <rFont val="Tahoma"/>
            <family val="2"/>
          </rPr>
          <t>Este porcentaje incluye el 31% de la LB ejecutada a 31-12-2023</t>
        </r>
      </text>
    </comment>
    <comment ref="P10" authorId="1" shapeId="0" xr:uid="{00000000-0006-0000-0400-00000C000000}">
      <text>
        <r>
          <rPr>
            <b/>
            <sz val="9"/>
            <color rgb="FF000000"/>
            <rFont val="Tahoma"/>
            <family val="2"/>
          </rPr>
          <t xml:space="preserve">Acumulado LB 31% de 2023
</t>
        </r>
      </text>
    </comment>
    <comment ref="Q10" authorId="1" shapeId="0" xr:uid="{00000000-0006-0000-0400-00000D000000}">
      <text>
        <r>
          <rPr>
            <b/>
            <sz val="9"/>
            <color rgb="FF000000"/>
            <rFont val="Tahoma"/>
            <family val="2"/>
          </rPr>
          <t>Este porcentaje incluye el 31% de la LB ejecutada a 31-12-2023</t>
        </r>
      </text>
    </comment>
    <comment ref="P11" authorId="1" shapeId="0" xr:uid="{00000000-0006-0000-0400-00000E000000}">
      <text>
        <r>
          <rPr>
            <b/>
            <sz val="9"/>
            <color rgb="FF000000"/>
            <rFont val="Tahoma"/>
            <family val="2"/>
          </rPr>
          <t xml:space="preserve">Acumulado LB 31% de 2023
</t>
        </r>
      </text>
    </comment>
    <comment ref="Q11" authorId="1" shapeId="0" xr:uid="{00000000-0006-0000-0400-00000F000000}">
      <text>
        <r>
          <rPr>
            <b/>
            <sz val="9"/>
            <color rgb="FF000000"/>
            <rFont val="Tahoma"/>
            <family val="2"/>
          </rPr>
          <t>Este porcentaje incluye el 31% de la LB ejecutada a 31-12-2023</t>
        </r>
      </text>
    </comment>
    <comment ref="P12" authorId="1" shapeId="0" xr:uid="{00000000-0006-0000-0400-000010000000}">
      <text>
        <r>
          <rPr>
            <b/>
            <sz val="9"/>
            <color rgb="FF000000"/>
            <rFont val="Tahoma"/>
            <family val="2"/>
          </rPr>
          <t xml:space="preserve">Acumulado LB 11% de 2023
</t>
        </r>
      </text>
    </comment>
    <comment ref="Q12" authorId="1" shapeId="0" xr:uid="{00000000-0006-0000-0400-000011000000}">
      <text>
        <r>
          <rPr>
            <b/>
            <sz val="9"/>
            <color rgb="FF000000"/>
            <rFont val="Tahoma"/>
            <family val="2"/>
          </rPr>
          <t>Este porcentaje incluye el 11% de la LB ejecutada a 31-12-2023</t>
        </r>
      </text>
    </comment>
    <comment ref="P34" authorId="1" shapeId="0" xr:uid="{00000000-0006-0000-0400-000012000000}">
      <text>
        <r>
          <rPr>
            <b/>
            <sz val="9"/>
            <color rgb="FF000000"/>
            <rFont val="Tahoma"/>
            <family val="2"/>
          </rPr>
          <t xml:space="preserve">Acumulado LB 10% de 2023
</t>
        </r>
      </text>
    </comment>
    <comment ref="Q34" authorId="1" shapeId="0" xr:uid="{00000000-0006-0000-0400-000013000000}">
      <text>
        <r>
          <rPr>
            <b/>
            <sz val="9"/>
            <color rgb="FF000000"/>
            <rFont val="Tahoma"/>
            <family val="2"/>
          </rPr>
          <t>Este porcentaje incluye el 10% de la LB ejecutada a 31-12-2023</t>
        </r>
      </text>
    </comment>
    <comment ref="J50" authorId="2" shapeId="0" xr:uid="{00000000-0006-0000-0400-000014000000}">
      <text>
        <r>
          <rPr>
            <b/>
            <sz val="9"/>
            <color rgb="FF000000"/>
            <rFont val="Tahoma"/>
            <family val="2"/>
          </rPr>
          <t>ANALORENA HABIB:</t>
        </r>
        <r>
          <rPr>
            <sz val="9"/>
            <color rgb="FF000000"/>
            <rFont val="Tahoma"/>
            <family val="2"/>
          </rPr>
          <t xml:space="preserve">
</t>
        </r>
        <r>
          <rPr>
            <sz val="9"/>
            <color rgb="FF000000"/>
            <rFont val="Tahoma"/>
            <family val="2"/>
          </rPr>
          <t>Se ajusto redacción</t>
        </r>
      </text>
    </comment>
    <comment ref="K50" authorId="3" shapeId="0" xr:uid="{00000000-0006-0000-0400-000015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Se repite el entregable con la siguiente fila?</t>
      </text>
    </comment>
    <comment ref="J75" authorId="4" shapeId="0" xr:uid="{00000000-0006-0000-0400-000016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La van a implementar ya que la terminan en el segundo semestre</t>
      </text>
    </comment>
    <comment ref="P78" authorId="5" shapeId="0" xr:uid="{00000000-0006-0000-0400-000017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40% del total del inventario actualizado realizarán en el 2024</t>
      </text>
    </comment>
    <comment ref="J93" authorId="2" shapeId="0" xr:uid="{00000000-0006-0000-0400-000018000000}">
      <text>
        <r>
          <rPr>
            <b/>
            <sz val="9"/>
            <color rgb="FF000000"/>
            <rFont val="Tahoma"/>
            <family val="2"/>
          </rPr>
          <t>ANALORENA HABIB:</t>
        </r>
        <r>
          <rPr>
            <sz val="9"/>
            <color rgb="FF000000"/>
            <rFont val="Tahoma"/>
            <family val="2"/>
          </rPr>
          <t xml:space="preserve">
</t>
        </r>
        <r>
          <rPr>
            <sz val="9"/>
            <color rgb="FF000000"/>
            <rFont val="Tahoma"/>
            <family val="2"/>
          </rPr>
          <t>Reporte pre operacional de automotes por parte de los conductores (mantenimientos, novedades, etc)</t>
        </r>
      </text>
    </comment>
    <comment ref="P98" authorId="2" shapeId="0" xr:uid="{00000000-0006-0000-0400-000019000000}">
      <text>
        <r>
          <rPr>
            <b/>
            <sz val="9"/>
            <color rgb="FF000000"/>
            <rFont val="Tahoma"/>
            <family val="2"/>
          </rPr>
          <t>ANALORENA HABIB:</t>
        </r>
        <r>
          <rPr>
            <sz val="9"/>
            <color rgb="FF000000"/>
            <rFont val="Tahoma"/>
            <family val="2"/>
          </rPr>
          <t xml:space="preserve">
</t>
        </r>
        <r>
          <rPr>
            <sz val="9"/>
            <color rgb="FF000000"/>
            <rFont val="Tahoma"/>
            <family val="2"/>
          </rPr>
          <t>Palacio Justicia , Sede anexa, Edificio de la bolsa, Almacen y calle 64</t>
        </r>
      </text>
    </comment>
    <comment ref="C106" authorId="6" shapeId="0" xr:uid="{00000000-0006-0000-0400-00001A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Revisar si le aplicaría el 2.6</t>
      </text>
    </comment>
    <comment ref="T120" authorId="7" shapeId="0" xr:uid="{00000000-0006-0000-0400-00001B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No coincide con meta del entregable.</t>
      </text>
    </comment>
  </commentList>
</comments>
</file>

<file path=xl/sharedStrings.xml><?xml version="1.0" encoding="utf-8"?>
<sst xmlns="http://schemas.openxmlformats.org/spreadsheetml/2006/main" count="9859" uniqueCount="855">
  <si>
    <t>PLAN SECTORIAL DE DESARROLLO (4 años)</t>
  </si>
  <si>
    <r>
      <t xml:space="preserve">PLAN INSTITUCIONAL  (4 años) 
</t>
    </r>
    <r>
      <rPr>
        <b/>
        <sz val="11"/>
        <color rgb="FFFF0000"/>
        <rFont val="Calibri"/>
        <family val="2"/>
        <scheme val="minor"/>
      </rPr>
      <t>En construcción - NO DILIGENCIAR</t>
    </r>
  </si>
  <si>
    <t>PLAN DE ACCIÓN INSTITUCIONAL</t>
  </si>
  <si>
    <t>PLAN DE ACCIÓN SIGCMA (ANUAL)</t>
  </si>
  <si>
    <t>INFORMACIÓN SOBRE EL ENTREGABLE</t>
  </si>
  <si>
    <t>FINANCIACIÓN</t>
  </si>
  <si>
    <t>ARTICULACIÓN PLANES INSTITUCIONALES O TEMÁTICOS</t>
  </si>
  <si>
    <t>AVAL FORMULACIÓN/AJUSTES</t>
  </si>
  <si>
    <t>SEGUIMIENTO PROGRAMADO</t>
  </si>
  <si>
    <t>Número iniciativa</t>
  </si>
  <si>
    <t>OBJETIVO ESTRATÉGICO PSD</t>
  </si>
  <si>
    <t>OBJETIVO ESPECÍFICO
 PSD</t>
  </si>
  <si>
    <t>OBJETIVO INSTITUCIONAL</t>
  </si>
  <si>
    <t>LÍNEA ESTRATÉGICA</t>
  </si>
  <si>
    <t>PRODUCTO INSTITUCIONAL</t>
  </si>
  <si>
    <t>INICIATIVA</t>
  </si>
  <si>
    <t>¿LA INICIATIVA SE EJECUTARÁ EN VARIAS VIGENCIAS?</t>
  </si>
  <si>
    <t>NÚMERO ENTREGABLE</t>
  </si>
  <si>
    <t>ENTREGABLE</t>
  </si>
  <si>
    <t>PESO DEL ENTREGABLE</t>
  </si>
  <si>
    <t>RESPONSABLE</t>
  </si>
  <si>
    <t>RESPONSABLE ESPECÍFICO</t>
  </si>
  <si>
    <t>FECHA INICIO</t>
  </si>
  <si>
    <t>FECHA FIN</t>
  </si>
  <si>
    <t>META DEL ENTREGABLE</t>
  </si>
  <si>
    <t>META 
TRIMESTRE 1</t>
  </si>
  <si>
    <t>META 
TRIMESTRE 2</t>
  </si>
  <si>
    <t>META 
TRIMESTRE 3</t>
  </si>
  <si>
    <t>META 
TRIMESTRE 4</t>
  </si>
  <si>
    <t xml:space="preserve">FUENTE DE FINANCIACIÓN (FUNCIONAMIENTO O INVERSION </t>
  </si>
  <si>
    <t>NOMBRE DE LA CUENTA DE FUNCIONAMIENTO / CÓDIGO BPIN</t>
  </si>
  <si>
    <t>PRODUCTO PROYECTO DE INVERSIÓN</t>
  </si>
  <si>
    <t>ACTIVIDAD DEL PROYECTO DE INVERSIÓN</t>
  </si>
  <si>
    <t>VALOR DE LA ACTIVIDAD DEL PROYECTO DE INVERSIÓN VIGENCIA 2024
(ACTIVIDAD PIIP)</t>
  </si>
  <si>
    <t>Plan Estratégico de Transformación Digital 
PETD</t>
  </si>
  <si>
    <t>Plan Anticorrupción y de Atención al Ciudadano</t>
  </si>
  <si>
    <t>Plan de Gestión Ambiental</t>
  </si>
  <si>
    <t>Plan Institucional de Archivo
PINAR</t>
  </si>
  <si>
    <t>Plan Anual de Vacantes</t>
  </si>
  <si>
    <t>Plan de Previsión de Recursos Humanos</t>
  </si>
  <si>
    <t>Plan de Incentivos Institucionales</t>
  </si>
  <si>
    <t>Plan Estratégico de Talento Humano</t>
  </si>
  <si>
    <t>Plan Nacional Cuatrienal de Bienestar Social 
PNCBS</t>
  </si>
  <si>
    <t>Plan Institucional de Capacitación 
PIC</t>
  </si>
  <si>
    <t>Plan Estratégico de Seguridad Vial</t>
  </si>
  <si>
    <t>Plan Anual del Sistema de Gestión de Seguridad y Salud en el Trabajo
 PASST</t>
  </si>
  <si>
    <t>Componente de Dimensiones y Políticas</t>
  </si>
  <si>
    <t>¿LA INICIATIVA Y ENTREGABLES GUARDAN COHERENCIA CON LOS INSTRUMENTOS DE PLANEACIÓN Y CON LA PROGRAMACIÓN PRESUPUESTAL?</t>
  </si>
  <si>
    <t>OBSERVACIÓN</t>
  </si>
  <si>
    <t>OBJETIVO SIGCMA</t>
  </si>
  <si>
    <t>GESTIÓN JURISDICCIONAL</t>
  </si>
  <si>
    <t>ADMINISTRATIVA</t>
  </si>
  <si>
    <t>NOMBRE MACRO PROCESO SIGCMA</t>
  </si>
  <si>
    <t>PROCESO SIGCMA</t>
  </si>
  <si>
    <t xml:space="preserve">ACTIVIDAD 
(LO QUE DESARROLLA EN LA CARACTERIZACIÓN) </t>
  </si>
  <si>
    <t>Producto o servicio principal de la caracterización del SIGCMA</t>
  </si>
  <si>
    <t xml:space="preserve">OBSERVACIONES </t>
  </si>
  <si>
    <t>JURISDICCIÓN</t>
  </si>
  <si>
    <t>DISTRITO JUDICIAL</t>
  </si>
  <si>
    <t>TIPO DE DESPACHO</t>
  </si>
  <si>
    <r>
      <t xml:space="preserve">INDIQUE NOMBRE DE:
</t>
    </r>
    <r>
      <rPr>
        <b/>
        <sz val="8"/>
        <rFont val="Calibri"/>
        <family val="2"/>
        <scheme val="minor"/>
      </rPr>
      <t>Despacho - Juzgado - Oficina de apoyo - Centro de servicio</t>
    </r>
  </si>
  <si>
    <t>DEPENDENCIA ADMINISTRATIVA</t>
  </si>
  <si>
    <t>TIPO DE DEPENDENCIA</t>
  </si>
  <si>
    <t>1. Acceso e infraestructura física
Ampliar, en todo el territorio nacional, el acceso a una justicia efectiva, pronta, equi tativa e incluyente, reduciendo el atraso y la congestión, de acuerdo con las necesidades de la demanda de justicia por jurisdicción y especialidad, y mejorando la articulación con la justicia restaurativa y terapéutica, y otros mecanismos de solución de conflictos y consolidando una infraestructura fisica óptima para al acceso a la justicia</t>
  </si>
  <si>
    <t>1.4. Avanzar en la disposición de una infraestructura óptima para el acceso a la justicia en la Rama Judicial de modo que se fortalezca la presencia territorial, teniendo en cuenta las posibilidades que ofrece la transformación digital y las necesidades que se derivan de ella, y considerando tanto las necesidades de los usuarios como las de los servidores judiciales.</t>
  </si>
  <si>
    <t>Construcción y dotación de sedes judiciales a nivel nacional</t>
  </si>
  <si>
    <t>Sí</t>
  </si>
  <si>
    <t>1.1</t>
  </si>
  <si>
    <t>Sede Juzgados Penales Girardot (Cundinamarca) construida</t>
  </si>
  <si>
    <t>Grupo de Proyectos Especiales de Infraestructura Física</t>
  </si>
  <si>
    <t xml:space="preserve">Inversión </t>
  </si>
  <si>
    <t>Palacios de Justicia Construidos y Dotados</t>
  </si>
  <si>
    <t>Instalar mobiliarios para puestos de
trabajo</t>
  </si>
  <si>
    <t>Gestión con Valores para Resultados</t>
  </si>
  <si>
    <t>Informe de avance de obra</t>
  </si>
  <si>
    <t>Informe obra ejecutada</t>
  </si>
  <si>
    <t>Instalar mobiliarios para salas de
audiencias</t>
  </si>
  <si>
    <t>Instalar mobiliarios especiales</t>
  </si>
  <si>
    <t>Instalar mobiliario para archivos</t>
  </si>
  <si>
    <t>Realizar la Interventoría</t>
  </si>
  <si>
    <t>Realizar todas las instalaciones y
acabados complementarios (cielo raso, aseo y entrada en operación de los equipos)</t>
  </si>
  <si>
    <t>Realizar las Obras Exteriores</t>
  </si>
  <si>
    <t>1.2</t>
  </si>
  <si>
    <t>Avance de ejecución de obra Bloque anexo al Palacio de Justicia de Riohacha (Guajira)</t>
  </si>
  <si>
    <t>Realizar la mampostería</t>
  </si>
  <si>
    <t>Informe avance de obra</t>
  </si>
  <si>
    <t>Instalar la cubierta</t>
  </si>
  <si>
    <t>Realizar los pañetes</t>
  </si>
  <si>
    <t>Aplicar la pintura</t>
  </si>
  <si>
    <t>Instalar redes
hidrosanitarias</t>
  </si>
  <si>
    <t>Realizar las instalaciones sanitarias</t>
  </si>
  <si>
    <t>Instalar redes eléctricas voz y datos</t>
  </si>
  <si>
    <t>Instalar las divisiones, vidrios y espejos</t>
  </si>
  <si>
    <t>Realizar enchapes y muros</t>
  </si>
  <si>
    <t>Disponer e Instalar equipos especiales de seguridad</t>
  </si>
  <si>
    <t>Realizar la Instalación de equipos para gimnasios</t>
  </si>
  <si>
    <t>Disponer e instalar comedores
comunitarios</t>
  </si>
  <si>
    <t>Realizar carpintería y cerrajería</t>
  </si>
  <si>
    <t>Realizar instalaciones de aparatos
sanitarios</t>
  </si>
  <si>
    <t>Disponer e Instalar los equipos
especiales</t>
  </si>
  <si>
    <t>1.3</t>
  </si>
  <si>
    <t>Avance de ejecución de obra de la Nueva torre del Palacio de Justicia de Valledupar (Cesar)</t>
  </si>
  <si>
    <t>Actualización y ampliación de la cobertura geográfica del Plan Maestro de Infraestructura Física</t>
  </si>
  <si>
    <t>Base de datos y aplicativo actualizado</t>
  </si>
  <si>
    <t>Documentos de Planeación</t>
  </si>
  <si>
    <t>Documento de planeación validado</t>
  </si>
  <si>
    <t>Informe de seguimiento al PMI</t>
  </si>
  <si>
    <t>Adquisición y adecuación de bienes inmuebles a nivel nacional</t>
  </si>
  <si>
    <t>3.1</t>
  </si>
  <si>
    <t>Inmueble adquirido</t>
  </si>
  <si>
    <t>Despachos judiciales construidos y dotados</t>
  </si>
  <si>
    <t>Adquirir inmuebles</t>
  </si>
  <si>
    <t>Escritura de compraventa del inmueble adquirido</t>
  </si>
  <si>
    <t>Estudio de títulos y avalúos realizados</t>
  </si>
  <si>
    <t>Informe de estudio de titulos y avalúos realizados</t>
  </si>
  <si>
    <t>Elaboración de estudios técnicos, diseños y tramite de licencias para la construcción de sedes judiciales a nivel nacional</t>
  </si>
  <si>
    <t>4.1</t>
  </si>
  <si>
    <t>Plan Parcial Monteria elaborado</t>
  </si>
  <si>
    <t>Realizar estudios y diseños y tramitar licencias</t>
  </si>
  <si>
    <t>Solicitud de concepto de determinantes y diagnóstico del Plan Parcial</t>
  </si>
  <si>
    <t xml:space="preserve">Documento técnico de formulación del Plan Parcial </t>
  </si>
  <si>
    <t>Radicación, concertación y aprobación del Plan Parcial</t>
  </si>
  <si>
    <t>4.2</t>
  </si>
  <si>
    <t>Anteproyecto arquitectónico sede judicial Bucaramanga seleccionado</t>
  </si>
  <si>
    <t>Publicación de pre-bases y bases para el concurso arqitectónico</t>
  </si>
  <si>
    <t>Informe de proponentes en concurso</t>
  </si>
  <si>
    <t>Juzgamiento y selección de anteproyecto arquitectonico ganador</t>
  </si>
  <si>
    <t>4.3</t>
  </si>
  <si>
    <t>Anteproyecto arquitectónico sede judicial Barranquilla seleccionado</t>
  </si>
  <si>
    <t>4.4</t>
  </si>
  <si>
    <t>Diseños y estudios técnicos de la Sede Judicial de Magangué (Bolívar) elaborados</t>
  </si>
  <si>
    <t>Anteproyecto y proyecto arquitectónico junto al estructural</t>
  </si>
  <si>
    <t xml:space="preserve">Planimetria y memorias de las especialidades, detalles y presupuesto de los estudios y diseños del proyecto </t>
  </si>
  <si>
    <t>Licencia de construcción sede judicial Sede Judicial de Magangué (Bolívar) en tramite</t>
  </si>
  <si>
    <t>Informe del estado del tramite del proceso de obtención de la licencia de construcción</t>
  </si>
  <si>
    <t>Implementación de la Etapa 2 - Proyecto de Palacio de Justicia de Medellín</t>
  </si>
  <si>
    <t>5.1</t>
  </si>
  <si>
    <t>Avance de ejecución de obra del proyecto de Palacio de Justicia de Medellín</t>
  </si>
  <si>
    <t>Construir las estructuras en concreto</t>
  </si>
  <si>
    <t>3. Confianza pública, transparencia y rendición de cuentas
Aumentar la confianza pública en la justicia a través de la transparencia, la rendición de cuentas y la partici- pación, incluyendo la información de justicia y la producción, gestión y acceso a las fuentes de derecho, el fortalecimiento del sistema de gestión de calidad y medio ambiente (SIGCMA) y el mejoramiento de la cali- dad y publicidad de la información.</t>
  </si>
  <si>
    <t>3.4. Aumentar la confianza, la cercanía y acceso a los servicios de la Rama Judicial a través, entre otros, de una comunicación clara y asertiva con la ciudadanía.</t>
  </si>
  <si>
    <t>Optimizacion digital de tramites de devolucion de dineros (Buzon de Fondos Especiales)</t>
  </si>
  <si>
    <t>No</t>
  </si>
  <si>
    <t>6.1</t>
  </si>
  <si>
    <t>Mecanismo digital al servicio de los usuarios de solicitud de devoluciones en la página web de la Rama Judicial desarrollado</t>
  </si>
  <si>
    <t>Unidad de Presupuesto</t>
  </si>
  <si>
    <t>Grupo de Fondos Especiales</t>
  </si>
  <si>
    <t>Funcionamiento</t>
  </si>
  <si>
    <t>Gastos de Personal</t>
  </si>
  <si>
    <t>X</t>
  </si>
  <si>
    <t>Dirección Estratégica y Planeación</t>
  </si>
  <si>
    <t>1. Definición de requisitos para el aplicativo.
2.	Alimentación de información del aplicativo.
3.	Interfaz con la IP pública del Consejo Seccional de Bogotá.</t>
  </si>
  <si>
    <t xml:space="preserve">
1.	Pruebas en el aplicativo.
2.	Evaluación y ajustes del aplicativo.
3.	Puesta en funcionamiento.</t>
  </si>
  <si>
    <t>Automatizar trámites y procedimientos a cargo de la Unidad de Asistencia Legal.</t>
  </si>
  <si>
    <t>7.1</t>
  </si>
  <si>
    <t>Herramienta tecnológica relacionada con el trámite de procesos disciplinarios diseñada e implementada.</t>
  </si>
  <si>
    <t>Unidad de Asistencia Legal</t>
  </si>
  <si>
    <t>Despacho del Director Asistencia Legal</t>
  </si>
  <si>
    <t>Gastos de personal</t>
  </si>
  <si>
    <t>Documento diseño marco conceptual de la herramienta</t>
  </si>
  <si>
    <t>Construcción de la herramienta</t>
  </si>
  <si>
    <t>Diseño plantillas de autos</t>
  </si>
  <si>
    <t>Herramienta implementada (pruebas)</t>
  </si>
  <si>
    <t>Herramienta tecnológica relacionada con el procedimiento de liquidación de sentencias y conciliaciones diseñada e implementada.</t>
  </si>
  <si>
    <t>Grupo de sentencias</t>
  </si>
  <si>
    <t>Documento de levantamiento de requerimientos funcionales de la herramienta digital de liquidación de sentencias y conciliaciones elaborado</t>
  </si>
  <si>
    <t>Diseño plantillas y/o reportes</t>
  </si>
  <si>
    <t>Fortalecimiento de la gestión del Cobro Coactivo.</t>
  </si>
  <si>
    <t>8.1</t>
  </si>
  <si>
    <t>Inventario de medidas cautelares efectivas o materializadas sobre los bienes de los deudores contra quienes se adelantan procesos de cobro coactivo actualizado.</t>
  </si>
  <si>
    <t xml:space="preserve">División de Cobro Coactivo </t>
  </si>
  <si>
    <t>Identificación (total) y cuantificación de las resoluciones por las cuales se ordenaron medidas cautelares en los procesos de cobro activos a nivel nacional</t>
  </si>
  <si>
    <t>Informe enviado a cada una de las 24 Oficinas de Cobro Coactivo, sobre los procesos de su competencia, en los cuales deben registrar en el aplicativo de Gestión de Cobro Coactivo, las medidas cautelares que lograron materializarse respecto de los bienes de los deudores.</t>
  </si>
  <si>
    <t>Registro del 40% del total de los procesos activos en el aplicativo de Gestión de Cobro Coactivo módulo "medidas cautelares", aquellas que lograron materializarse.</t>
  </si>
  <si>
    <t>Reporte de inventario de bienes registrados en el aplicativo de Gestión de Cobro Coactivo con medidas cautelares materializadas.</t>
  </si>
  <si>
    <t>3.2. Consolidar la administración de la información entendida como todas las acciones orientadas a garantizar el acceso, consulta, uso y conservación de la información de justicia de manera ágil, flexible e inteligente, bajo un enfoque de innovación.</t>
  </si>
  <si>
    <t>Integrar la política de daño antijurídico (PDA) al plan de acción de la DEAJ, en cumplimiento de los lineamientos establecidos por la Agencia Nacional de Defensa Jurídica del Estado- ANDJE.</t>
  </si>
  <si>
    <t>9.1</t>
  </si>
  <si>
    <t>Sensibilización a jueces penales de control de garantías sobre politíca de daño antijuridico para ley de garantias realizada.</t>
  </si>
  <si>
    <t>División de Procesos</t>
  </si>
  <si>
    <t>Gestión de Conocimiento e Innovación</t>
  </si>
  <si>
    <t>Soporte de la sensibilización (acta o informe o pantallazo, entre otros)</t>
  </si>
  <si>
    <t>9.2</t>
  </si>
  <si>
    <t>Capacitación a jueces penales de control de garantías sobre politíca de daño antijuridico para ley de garantias realizada.</t>
  </si>
  <si>
    <t>Soporte de la capacitación (acta/  informe, entre otros)</t>
  </si>
  <si>
    <t>5. Gobernanza, planeación estratégica y capacidad de toma de decisiones
Fortalecer la gobernanza, la planeación estratégica y la capacidad de toma de decisiones de la Rama Judi- cial con base en la evidencia empírica y la articulación efectiva con las demás entidades, para que la pers- pectiva de género y el enfoque diferencial sean transversales en el presente plan.</t>
  </si>
  <si>
    <t>5.1. Implementar un nuevo modelo integrado para la planeación estratégica, el seguimiento y la medición del desempeño institucional.</t>
  </si>
  <si>
    <t>Desarrollo e implementación del Modelo Integrado de Planeación Orientado a Resultados de la DEAJ</t>
  </si>
  <si>
    <t>10.1</t>
  </si>
  <si>
    <t xml:space="preserve">Plan Institucional DEAJ diseñado.
</t>
  </si>
  <si>
    <t>Unidad de Planeación</t>
  </si>
  <si>
    <t>División de Estudios y Evaluaciones</t>
  </si>
  <si>
    <t>Informe de avance de la definición de componentes- estructura conceptual revisada</t>
  </si>
  <si>
    <t>Informe de avance de la estructuración del Plan- definición y alineación de productos</t>
  </si>
  <si>
    <t>Documento que contiene el plan estrategico institucional de la DEAJ</t>
  </si>
  <si>
    <t>10.2</t>
  </si>
  <si>
    <t>Componente de Dimensiones  y politicas institucionales implementadas en el marco del Modelo.</t>
  </si>
  <si>
    <t>Autodiagnósticos de las 7 dimensiones  finalizados con sus respectivas evaluaciones</t>
  </si>
  <si>
    <t>Informe de avance sobre la adaptación de las dimensiones y políticas del MIPG con el Modelo Integrado de Planeación de la DEAJ</t>
  </si>
  <si>
    <t>Actas de reunión para la socialización y lineamientos de implementación a las Unidades para la implementación de las 7 dimensiones</t>
  </si>
  <si>
    <t>10.3</t>
  </si>
  <si>
    <t>Esquema de seguimiento del Modelo diseñado</t>
  </si>
  <si>
    <t>Documento con la estructura báse del modelo y su fundamentación conceptual</t>
  </si>
  <si>
    <t>Instrumento de seguimiento diseñado</t>
  </si>
  <si>
    <t>10.4</t>
  </si>
  <si>
    <t xml:space="preserve">Banco Único de Proyectos del Fondo para la Modernización, Descongestión y Bienestar de la Administración de Justicia (DECRETO 1482 DE 2018) estructurado.
</t>
  </si>
  <si>
    <t>División de Programación</t>
  </si>
  <si>
    <t>Documento de alineación del Banco de iniciativas con el Modelo Integrado de Planeación</t>
  </si>
  <si>
    <t>Documento con estructura procedimental del modelo</t>
  </si>
  <si>
    <t>Herramientas de implementación y propuesta de Acuerdo diseñados</t>
  </si>
  <si>
    <t>10.5</t>
  </si>
  <si>
    <t>Metodología para la distribución de recursos de funcionamiento diseñada</t>
  </si>
  <si>
    <t>División Estudios y Evaluciones
División Programación</t>
  </si>
  <si>
    <t>Documento con el levantamiento de variables, fuentes de información y focos de análisis</t>
  </si>
  <si>
    <t>Flujos de procesos y procedimientos diseñados</t>
  </si>
  <si>
    <t>Documento con la metodología elaborado</t>
  </si>
  <si>
    <t>2. Servicios digitales y de tecnología, innovación y análisis de la información.
Consolidar una justicia integrada y soportada en servicios digitales y de tecnología, innovación y análisis de la información, con una cultura digital apropiada, segura y sensible a las realidades del territorio nacional.</t>
  </si>
  <si>
    <t>2.6.Integrar y optimizar los servicios administrativos de la Rama Judicial bajo un enfoque de transformación digital e innovación incluyendo los componentes financiero, administrativo, talento humano, entre otros.</t>
  </si>
  <si>
    <t>Desarrollo e implantación de sistemas de información y/o herramientas para administrar, gestionar y controlar las actividades, productos, bienes y/o servicios a cargo de la Unidad Administrativa</t>
  </si>
  <si>
    <t>11.1</t>
  </si>
  <si>
    <t xml:space="preserve">Estudio de factibilidad del sistema integrado de información elaborado. </t>
  </si>
  <si>
    <t>Unidad Administrativa</t>
  </si>
  <si>
    <t>Despacho del Director y sus divisiones</t>
  </si>
  <si>
    <t xml:space="preserve">Estudio de factibilidad </t>
  </si>
  <si>
    <t>Mejoramiento de la productividad en la gestión administrativa con enfoque en resultados</t>
  </si>
  <si>
    <t>12.1</t>
  </si>
  <si>
    <t xml:space="preserve">Jornada de articulación y planeación de la gestión administrativa con los servidores adscritos a la Unidad Administrativa realizada. </t>
  </si>
  <si>
    <t xml:space="preserve">Despacho Unidad Administrativa </t>
  </si>
  <si>
    <t xml:space="preserve">Listado y presentación de la jornada </t>
  </si>
  <si>
    <t> </t>
  </si>
  <si>
    <t>Implementar el Programa de Gestión Documental, Plan Institucional de Archivos - PINAR y el Sistema Integrado de Conservación - SIC en la DEAJ.</t>
  </si>
  <si>
    <t>13.1</t>
  </si>
  <si>
    <t>Resoluciones de los años 2017 y 2018 organizadas y digitalizadas</t>
  </si>
  <si>
    <t>Centro de Documentación</t>
  </si>
  <si>
    <t>13.2</t>
  </si>
  <si>
    <t>Tableros de control de PQRSD en Microstf Power -BI diseñados e implementados</t>
  </si>
  <si>
    <t>13.4</t>
  </si>
  <si>
    <t>Actas de transferencias documentales realizadas</t>
  </si>
  <si>
    <t>13.5</t>
  </si>
  <si>
    <t>Metros lineales de archivo fisico de la DEAJ intervenido</t>
  </si>
  <si>
    <t>13.6</t>
  </si>
  <si>
    <t>Planes de trabajo del SIC - Nivel seccional  formulados</t>
  </si>
  <si>
    <t>Información y Comunicación</t>
  </si>
  <si>
    <t>14.1</t>
  </si>
  <si>
    <t>Formulario en línea parque automotor del Nivel Central desarrollado e implementado.</t>
  </si>
  <si>
    <t>Sección Transportes</t>
  </si>
  <si>
    <t>Estructura del formulario y mapa de flujos de automatización</t>
  </si>
  <si>
    <t>Pruebas de implementación</t>
  </si>
  <si>
    <t>14.2</t>
  </si>
  <si>
    <t xml:space="preserve">
Herramienta digital para la gestión del parque automotor desarrollado e implementada.</t>
  </si>
  <si>
    <t>Estructura del aplicativo</t>
  </si>
  <si>
    <t>Herramienta implementada</t>
  </si>
  <si>
    <t xml:space="preserve">Implementación de acciones contra el cambio climático y la carbono neutralidad </t>
  </si>
  <si>
    <t>15.1</t>
  </si>
  <si>
    <t>Informe consolidado de las auditorias energéticas  realizado, en en 30% de las sedes propias a nivel nacional objeto de la primera fase.</t>
  </si>
  <si>
    <t>Despachos judiciales adecuados y dotados</t>
  </si>
  <si>
    <t>Informe resultados auditorías energéticas</t>
  </si>
  <si>
    <t>15.2</t>
  </si>
  <si>
    <t>Estudio de prefactibilidad realizado de vehículos eléctricos para los esquemas de seguridad de los magistrados del Nivel Central</t>
  </si>
  <si>
    <t>Marco conceptual (estructura) del estudio</t>
  </si>
  <si>
    <t>Estudio de prefactibilidad elaborado</t>
  </si>
  <si>
    <t>Automatización de procesos de la DAI usando nuevas tecnologías de identificación y control de activos en tiempo real.</t>
  </si>
  <si>
    <t>16.1</t>
  </si>
  <si>
    <t xml:space="preserve">Estudio de factibilidad del sistema de identificación de activos bienes muebles (placas, chips, entre otros de inventarios) realizado. </t>
  </si>
  <si>
    <t>División de Almacén e Inventarios</t>
  </si>
  <si>
    <t>Documento requerimientos funcionales</t>
  </si>
  <si>
    <t>Documento estudio factibilidad</t>
  </si>
  <si>
    <t>1. Modernizar la 
infraestructura física 
y administrativa al 
servicio de la  justicia
con enfoque 
sostenible e inclusivo </t>
  </si>
  <si>
    <t>1.2. Asegurar la disponibilidad de los servicios para la administración 
de justicia</t>
  </si>
  <si>
    <t>Mantenimiento e Intervención de sedes judiciales</t>
  </si>
  <si>
    <t>17.1</t>
  </si>
  <si>
    <t>Sedes del nivel central mantenidas</t>
  </si>
  <si>
    <t>Nivel Central</t>
  </si>
  <si>
    <t>202300000000027</t>
  </si>
  <si>
    <t>Ejecutar actividades de obra negra y blanca</t>
  </si>
  <si>
    <t xml:space="preserve">Informe de sedes intervenidas. </t>
  </si>
  <si>
    <t>Dotar las instalaciones</t>
  </si>
  <si>
    <t>Realizar seguimiento e interventoría</t>
  </si>
  <si>
    <t>17.2</t>
  </si>
  <si>
    <t>Mantenimiento de las sedes seccionales</t>
  </si>
  <si>
    <t>Direcciones Seccionales</t>
  </si>
  <si>
    <t>Diseño e implementacion de los expedientes contractuales electronicos</t>
  </si>
  <si>
    <t>18.1</t>
  </si>
  <si>
    <t>Implementación del expediente contractual electrónico para la vigencia 2024</t>
  </si>
  <si>
    <t>Unidad de Compras</t>
  </si>
  <si>
    <t>Despacho</t>
  </si>
  <si>
    <t>Validación por parte del Centro de Documentación Judicial - Cendoj- de la directriz sobre propuesta de creación expediente contractual electrónico</t>
  </si>
  <si>
    <t>Soporte de socialización de la directriz</t>
  </si>
  <si>
    <t>Implementación de la directriz</t>
  </si>
  <si>
    <t>Expediente contractual electrónico para la vigencia 2024 implementado</t>
  </si>
  <si>
    <t>1.4</t>
  </si>
  <si>
    <t>Sede judicial en el municipio de Aguachica - Cesar construida.</t>
  </si>
  <si>
    <t>Unidad de Infraestructura Física - UIF</t>
  </si>
  <si>
    <t>Informe avance de obra 20%</t>
  </si>
  <si>
    <t>Informe avance de obra 50%</t>
  </si>
  <si>
    <t>Informe de obra ejecutada (avance del 30%)</t>
  </si>
  <si>
    <t>1.5</t>
  </si>
  <si>
    <t xml:space="preserve">Sede judicial  en el municipio de Sincé - Sucre construida.
</t>
  </si>
  <si>
    <t>Informe avance de obra 40%</t>
  </si>
  <si>
    <t>Informe de obra ejecutada ( avance del 10% faltante)</t>
  </si>
  <si>
    <t>1.6</t>
  </si>
  <si>
    <t xml:space="preserve">Sede judicial en el municipio de Puerto Carreño - Vichada construida. </t>
  </si>
  <si>
    <t>1.7</t>
  </si>
  <si>
    <t>Sedes judiciales  en los municipios de Francisco Pizarro y Mosquera - Nariño construida.</t>
  </si>
  <si>
    <t>1.8</t>
  </si>
  <si>
    <t xml:space="preserve">Avance de ejecución de los estudios, diseños y construcción de la sede judicial de Palmira - Valle del Cauca </t>
  </si>
  <si>
    <t>Informe de avance (estudios)</t>
  </si>
  <si>
    <t>Informe de avance de obra (actas de avance de obra)</t>
  </si>
  <si>
    <t>Ejecutar obra negra y obra blanca</t>
  </si>
  <si>
    <t>1.9</t>
  </si>
  <si>
    <t>Avance de ejecución de los estudios, diseños y construcción de la sede judicial de Neiva - Huila</t>
  </si>
  <si>
    <t>informe de avance</t>
  </si>
  <si>
    <t>Avance de ejecución de estudios, diseños y construcción de la sede judicial de Neiva - Huila</t>
  </si>
  <si>
    <t>1.1.5 Realizar seguimiento e interventoría</t>
  </si>
  <si>
    <t>1.10</t>
  </si>
  <si>
    <t>Avance  de los diseños, estudios técnicos y construcción  de la sede judicial en Monterrey - Casanare</t>
  </si>
  <si>
    <t>1.11</t>
  </si>
  <si>
    <t>Avance de los estudios, diseños y construcción de la sede judicial de Cimitarra - Santander</t>
  </si>
  <si>
    <t>1.12</t>
  </si>
  <si>
    <t xml:space="preserve"> Avance de los estudios, diseños y construcción de la sede judicial de San Martín de los Llanos (Meta)</t>
  </si>
  <si>
    <t>1.13</t>
  </si>
  <si>
    <t>Avance de los estudios, diseños y construcció de la Sede judicial en el municipio Puerto Lleras – Meta</t>
  </si>
  <si>
    <t>1.14</t>
  </si>
  <si>
    <t>Avance de los estudios, diseños y construcción de la sede judicial de Bucaramanga - Santander</t>
  </si>
  <si>
    <t>1.15</t>
  </si>
  <si>
    <t>Avance de los estudios, diseños y construcción de la sede judicial de Ubaté - Cundinamarca</t>
  </si>
  <si>
    <t>1.16</t>
  </si>
  <si>
    <t>Avance en la construcción de la sede judicial del municipio de Villa del Rosario (Norte de Sanatander)</t>
  </si>
  <si>
    <t>1.17</t>
  </si>
  <si>
    <t>Avance en la construcción de la sede judicial del municipio de Fonseca (Guajira)</t>
  </si>
  <si>
    <t>1.18</t>
  </si>
  <si>
    <t>Avance en la construcción de la sede judicial del municipio de Caucasia (Antioquia)</t>
  </si>
  <si>
    <t>4. Talento Humano
Fortalecer el talento humano en la Rama Judicial para que sea eficiente, capacitado y realice su labor en ambientes saludables y seguros. Ampliar la cobertura de la carrera judicial y udicial y mejorar la oferta de formación, que esté disponible para todos los servidores judiciales e impacte positivamente el servicio de justicia y responda a las necesidades reales del ejercicio de la función judicial.</t>
  </si>
  <si>
    <t xml:space="preserve">4.5. Promover el bienestar de todos los servidores judiciales a través de la implementación de un sistema que contemple los diferentes niveles de estrategias y acciones necesarios para mejorar el clima laboral, la salud física y mental y la calidad del tiempo de descanso. </t>
  </si>
  <si>
    <t>Fortalecer el conocimiento de los servidores judiciales sobre el régimen salarial, prestacional, de situaciones administrativas, bienestar social y seguridad y salud en el trabajo que les aplica</t>
  </si>
  <si>
    <t>19.1</t>
  </si>
  <si>
    <t>Cartilla Laboral actualizada</t>
  </si>
  <si>
    <t>Unidad de Recursos Humanos</t>
  </si>
  <si>
    <t>División de Asuntos Laborales</t>
  </si>
  <si>
    <t>Recursos Humanos</t>
  </si>
  <si>
    <t>Revisión del documento inicial URH</t>
  </si>
  <si>
    <t>Revisión del borrador con las Seccionales</t>
  </si>
  <si>
    <t>Ajuste y socialización del  documento con las seccionales</t>
  </si>
  <si>
    <t>Documento definitivo de la Cartilla Laboral</t>
  </si>
  <si>
    <t>Actualización e implementación del Plan Nacional de Bienestar Social</t>
  </si>
  <si>
    <t>20.1</t>
  </si>
  <si>
    <t>Avance de ejecución de los programas anuales de bienestar social a nivel nacional</t>
  </si>
  <si>
    <t>División de Seguridad y Bienestar Social</t>
  </si>
  <si>
    <t xml:space="preserve">Servicio de apoyo en la gestión Judicial </t>
  </si>
  <si>
    <t>Diseñar e implementar herramientas orientadas al fortalecimiento de las competencias y habilidades del servidor judicial, para la prestación de un servicio de justicia integral, digno y humano, así como para el mejoramiento de las condiciones laborales</t>
  </si>
  <si>
    <t>Reporte de avance</t>
  </si>
  <si>
    <t>20.2</t>
  </si>
  <si>
    <t>Actividades del Programa de Bienestar Social del Nivel Central vigencia 2024 ejecutadas</t>
  </si>
  <si>
    <t>Desarrollo del Programa de Salud y Seguridad en el trabajo con un enfoque de cultura basada en valores, entre otros.</t>
  </si>
  <si>
    <t>21.1</t>
  </si>
  <si>
    <t>Informe trimestral de atención de urgencias y emergencias médicas en sitio durante la vigencia 2024</t>
  </si>
  <si>
    <t>Informe trimestral de atención de urgencias y emergencias médicas en sitio durante la vigencia 2025</t>
  </si>
  <si>
    <t>Informe trimestral de atención de urgencias y emergencias médicas en sitio durante la vigencia 2026</t>
  </si>
  <si>
    <t>21.2</t>
  </si>
  <si>
    <t>Informe anual del número de exámenes de tamizaje cardiovascular y para cáncer realizados durante la vigencia 2024</t>
  </si>
  <si>
    <t>21.3</t>
  </si>
  <si>
    <t>Informe final de caracterización de condiciones de salud junto con la base de datos de los servidores beneficiarios por los distintos talleres psicosociales</t>
  </si>
  <si>
    <t>21.4</t>
  </si>
  <si>
    <t>Informe final de caracterización de condiciones de salud junto con la base de datos de los servidores beneficiarios por los distintos talleres de desordenes musculoesqueléticos</t>
  </si>
  <si>
    <t>Fortalecimiento de la capacidad técnico-administrativa del SG-SST para avanzar en el cumplimiento de los requisitos y procedimientos de ley</t>
  </si>
  <si>
    <t>22.1</t>
  </si>
  <si>
    <t>Informe mensual de los entregables establecidos en el contrato del especialista durante la vigencia 2024.</t>
  </si>
  <si>
    <t>División de Seguridad y Salud en el Trabajo</t>
  </si>
  <si>
    <t xml:space="preserve">Adecuación de comedores comunitarios </t>
  </si>
  <si>
    <t>23.1</t>
  </si>
  <si>
    <t xml:space="preserve">Sedes judiciales dotadas con comedores </t>
  </si>
  <si>
    <t>Adecuación de Salas Amigas de la Familia Lactante</t>
  </si>
  <si>
    <t>23.2</t>
  </si>
  <si>
    <t>Sedes judiciales dotadas con salas de lactancia</t>
  </si>
  <si>
    <t>2.1. Ampliar el acceso a la justicia a través de la consolidación del uso de los servicios digitales que conforman el sistema único integrado de gestión judicial en todos los despachos judiciales y dependencias de apoyo y, específicamente, incluyendo el despliegue e implementación del Expediente Judicial Electrónico en todas las jurisdicciones y especialidades</t>
  </si>
  <si>
    <t>Gestión Digital Judicial </t>
  </si>
  <si>
    <t>24.1</t>
  </si>
  <si>
    <t xml:space="preserve">Despachos con  Sistema Integrado Único de Gestión Judicial diseñado e implementado en la especialidad laboral a nivel nacional  </t>
  </si>
  <si>
    <t xml:space="preserve">Unidad de Transformación Digital e Informática
</t>
  </si>
  <si>
    <t>División de Proyectos de Gestión Judicial
BID</t>
  </si>
  <si>
    <t>Servicio de información de procesos judiciales actualizado</t>
  </si>
  <si>
    <t>Diseñar la solución por especialidad</t>
  </si>
  <si>
    <t xml:space="preserve">Informe con el número de despachos con  Sistema Integrado Único de Gestión Judicial diseñado e implementado en la especialidad laboral a nivel nacional  </t>
  </si>
  <si>
    <t>24.2</t>
  </si>
  <si>
    <t>Estrategia de despliegue de las siguientes fases del SIUGJ diseñada</t>
  </si>
  <si>
    <t>Documento con la estrategia de despliegue de las siguientes fases del SIUGJ diseñada</t>
  </si>
  <si>
    <t>24.3</t>
  </si>
  <si>
    <t>Servicios de apoyo a la gestión judicial desarrollados en el marco del acuerdo de adopción del SIUGJ</t>
  </si>
  <si>
    <t>Brindar servicios de apoyo a la gestión de información</t>
  </si>
  <si>
    <t>Documento con la descripción de los dos servicios de apoyo a la gestión judicial desarrollados</t>
  </si>
  <si>
    <t>24.4</t>
  </si>
  <si>
    <t>Sistema de gestión documental electrónica-Alfresco adaptado y puesto en funcionamiento</t>
  </si>
  <si>
    <t>Documento con la identificación de los servicios</t>
  </si>
  <si>
    <t>Documento soporte del servicio adaptado y puesto en funcionamiento</t>
  </si>
  <si>
    <t>24.5</t>
  </si>
  <si>
    <t>Implementar fase de transición</t>
  </si>
  <si>
    <t>2.4.Consolidar la cultura y apropiación de la transformación digital en los servidores y usuarios de los servicios de la Rama Judicial y reducir brechas de acceso y conocimiento, incluyendo la oferta efectiva de información sobre el uso de las nuevas herramientas virtuales implementadas en las diferentes jurisdicciones, con especial énfasis en las zonas del país donde es evidente la brecha digital.</t>
  </si>
  <si>
    <t>24.6</t>
  </si>
  <si>
    <t xml:space="preserve">Servicio de gestión de contenidos de fuentes abiertas de derecho implementado </t>
  </si>
  <si>
    <t>Documentos de planeación</t>
  </si>
  <si>
    <t>Documento de Planeación Validado</t>
  </si>
  <si>
    <t>Informe servicio implementado</t>
  </si>
  <si>
    <t>2.5.Consolidar la infraestructura y los recursos necesarios para la implementación exitosa de la transformación digital, incluyendo la disposición de internet de calidad en el 100% de las sedes en la Rama Judicial y modernizar los servicios tecnológicos de soporte.</t>
  </si>
  <si>
    <t>Seguridad y resiliencia digital</t>
  </si>
  <si>
    <t>25.1</t>
  </si>
  <si>
    <t>Sistema de gestión de Seguridad de la Información  IO I/E 27001:2022 actualizado</t>
  </si>
  <si>
    <t>División de seguridad y protección de datos
Unidad Ejecutora del Programa</t>
  </si>
  <si>
    <t>Servicios de información implementados</t>
  </si>
  <si>
    <t>Gestión de Aplicaciones</t>
  </si>
  <si>
    <t>Informe de cumplimiento de requerimientos para la ISO27001</t>
  </si>
  <si>
    <t>25.2</t>
  </si>
  <si>
    <t xml:space="preserve">Documento de manual y política de protección de datos personales actualizado  </t>
  </si>
  <si>
    <t xml:space="preserve">Definir lineamientos de Protección de Datos Personales en la gestión procesal judicial </t>
  </si>
  <si>
    <t>Mesas de trabajo con despachos judiciales en todas las especialidades (civil, penal, contencioso administrativo)</t>
  </si>
  <si>
    <t>Formular el manual de protección de datos personales (someterlo a revision y ajustes por parte del CSJ)</t>
  </si>
  <si>
    <t>Formular un plan de capacitación: 
formular acuerdo para adoptar el manual de PDP (someterlo a aprobación)</t>
  </si>
  <si>
    <t>25.3</t>
  </si>
  <si>
    <t>Servicio de procesamiento de información jurisprudencial, normativa y doctrinaria</t>
  </si>
  <si>
    <t>Implementar controles basados en riesgo</t>
  </si>
  <si>
    <t xml:space="preserve">Documento con el levantamiento de los lineamientos de Protección de Datos Personales en la gestión procesal judicial </t>
  </si>
  <si>
    <t>Actas de las mesas de trabajo con despachos judiciales en todas las especialidades (civil, penal, contencioso administrativo)</t>
  </si>
  <si>
    <t>Manual de protección de datos personales formulado (someterlo a revision y ajustes por parte del CSJ)</t>
  </si>
  <si>
    <t>Hoja de ruta de la estrategia de apropiación del manual de protección de datos personales</t>
  </si>
  <si>
    <t>25.4</t>
  </si>
  <si>
    <t xml:space="preserve">Soluciones de seguridad de la información implementadas a nivel nacional </t>
  </si>
  <si>
    <t xml:space="preserve">Documento con la relación de las soluciones de seguridad de la información diseñadas e implementadas  </t>
  </si>
  <si>
    <t>25.5</t>
  </si>
  <si>
    <t>Inteligencia judicial</t>
  </si>
  <si>
    <t>26.1</t>
  </si>
  <si>
    <t xml:space="preserve"> Soluciones de Inteligencia Judicial  diseñadas e implementadas  </t>
  </si>
  <si>
    <t xml:space="preserve">División de Gestión de Datos
Unidad ejecutora del programa </t>
  </si>
  <si>
    <t>Mejorar la producción, análisis y uso de Información</t>
  </si>
  <si>
    <t xml:space="preserve">Documento con la relación de las soluciones de Inteligencia Judicial diseñadas e implementadas  </t>
  </si>
  <si>
    <t>3.1. Incrementar la cantidad, la calidad y pertinencia de los datos sobre el funcionamiento del servicio de justicia bajo un modelo de gobierno de datos y un liderazgo unificado.</t>
  </si>
  <si>
    <t>Diagnóstico</t>
  </si>
  <si>
    <t>2.2. Integrar y hacer compatibles todos los aplicativos de transición con SIUGJ, para que la migración de los expedientes judiciales a dicha plataforma sea real y no suponga afectaciones en la prestación del servicio de justicia.</t>
  </si>
  <si>
    <t>26.2</t>
  </si>
  <si>
    <t xml:space="preserve"> Estrategia de gobierno y gestión de datos definida 
</t>
  </si>
  <si>
    <t>Documento de avance de la definición de la estrategia</t>
  </si>
  <si>
    <t xml:space="preserve">Documento de la estrategia de gobierno y gestión de datos </t>
  </si>
  <si>
    <t>26.3</t>
  </si>
  <si>
    <t xml:space="preserve">Avance en la implementación de la estrategia de gobierno y gestión de datos, en dos procesos de gestión judicial priorizados </t>
  </si>
  <si>
    <t>Documento de avance de la implementación de la estrategia</t>
  </si>
  <si>
    <t>Cultura digital</t>
  </si>
  <si>
    <t>27.1</t>
  </si>
  <si>
    <t>Estrategia de apropiación digital formulada e implementada</t>
  </si>
  <si>
    <t>Unidad Ejecutora del Programa</t>
  </si>
  <si>
    <t>Por definir</t>
  </si>
  <si>
    <t>27.2</t>
  </si>
  <si>
    <t xml:space="preserve">Ejercicios de Innovación Digital desarrollados </t>
  </si>
  <si>
    <t>Documento con la relación de los ejercicios de innovación digital desarrollados</t>
  </si>
  <si>
    <t>2.3. Fortalecer las capacidades institucionales, adecuar el modelo operativo y de servicio, bajo un enfoque de Arquitectura Empresarial y de fortalecimiento del acceso a la justicia.</t>
  </si>
  <si>
    <t xml:space="preserve">Capacidades para la transformación digital </t>
  </si>
  <si>
    <t>28.1</t>
  </si>
  <si>
    <t xml:space="preserve">Aplicativos cubertos con servicio de mantenimiento </t>
  </si>
  <si>
    <t>División de Infraestructura de Software</t>
  </si>
  <si>
    <t xml:space="preserve">Documento con la relación de aplicativos cubertos con servicio de mantenimiento </t>
  </si>
  <si>
    <t>28.2</t>
  </si>
  <si>
    <t>Licenciamiento de las soluciones tecnológicas actualizado</t>
  </si>
  <si>
    <t>Licenciamientos de las soluciones tecnológicas actualizados</t>
  </si>
  <si>
    <t>28.3</t>
  </si>
  <si>
    <t xml:space="preserve">Disponibilidad de los servicios tecnológicos </t>
  </si>
  <si>
    <t>División de Servicios Tecnológicos
División de Infraestructura de Hardware, Comunicaciones y Centros de Datos</t>
  </si>
  <si>
    <t>Servicio de apoyo en la gestión Judicial</t>
  </si>
  <si>
    <t>Mejorar la capacidad tecnológica</t>
  </si>
  <si>
    <t xml:space="preserve">Reporte de disponibilidad de los servicios tecnológicos </t>
  </si>
  <si>
    <t>Implementación de servicios tecnológicos</t>
  </si>
  <si>
    <t>28.4</t>
  </si>
  <si>
    <t>Solución definitiva de almacenamiento de datos para las audiencias adquirida e implementada</t>
  </si>
  <si>
    <t>División de Estrategia y Arquitectura Digital</t>
  </si>
  <si>
    <t>Informe de avance de la adquisición e implementación de la solución de almacenamiento</t>
  </si>
  <si>
    <t>Informe de implementación de la solución de almacenamiento</t>
  </si>
  <si>
    <t>28.5</t>
  </si>
  <si>
    <t>Sedes con infraestructura de cableado estructurado implementada (Redes LAN)</t>
  </si>
  <si>
    <t>División de Infraestructura de Hardware, Comunicaciones y Centros de Datos</t>
  </si>
  <si>
    <t>Informe de sedes con infraestructura de cableado estructurado implementada (Redes LAN)</t>
  </si>
  <si>
    <t>28.6</t>
  </si>
  <si>
    <t xml:space="preserve">Casos atendidos a través de mesa de ayuda  </t>
  </si>
  <si>
    <t>División de Servicios Tecnológicos</t>
  </si>
  <si>
    <t>Reporte de cumplimiento</t>
  </si>
  <si>
    <t>28.7</t>
  </si>
  <si>
    <t xml:space="preserve">Incremento de casos solucionados a través de mesa de ayuda  </t>
  </si>
  <si>
    <t>Reporte del comportamiento de solución de casos de la mesa de ayuda</t>
  </si>
  <si>
    <t>28.8</t>
  </si>
  <si>
    <t>Documento de dimensionamiento y capacity planning de la operación judicial definido</t>
  </si>
  <si>
    <t>División de Servicios Tecnológicos 
Unidad Ejecutora del Programa</t>
  </si>
  <si>
    <t>Servicio de gestión digital de procesos judiciales digitales</t>
  </si>
  <si>
    <t>Fortalecer los servicios en los territorios</t>
  </si>
  <si>
    <t>Documento sobre el análisis de la situación actual de recursos tecnológicos a nivel de cada dominio de la infraestructura tecnológica y análisis de tendencias y Benchmarking de experiencias comparables.</t>
  </si>
  <si>
    <t>Plan de acción y mapa de ruta propuesto para la solución de las brechas identificadas a nivel de capacidad, el cual deberá contener fases de despliegue realistas y acordes a la realidad de la Rama Judicial</t>
  </si>
  <si>
    <t>Docuento final con el dimensionamiento y capacity planning de la operación judicial</t>
  </si>
  <si>
    <t>Implementar herramientas de apoyo para la Rama</t>
  </si>
  <si>
    <t>28.9</t>
  </si>
  <si>
    <t xml:space="preserve">Modelo de integración de servicios tecnológicos definido </t>
  </si>
  <si>
    <t>Pruebas y aseguramiento de calidad</t>
  </si>
  <si>
    <t>Modelo de integración</t>
  </si>
  <si>
    <t>28.10</t>
  </si>
  <si>
    <t xml:space="preserve">Arquitectura de referencia de dos dominios o capacidades definidas </t>
  </si>
  <si>
    <t xml:space="preserve">Documento con linea base y levantamiento de información </t>
  </si>
  <si>
    <t xml:space="preserve">Documento con el levantamiento y validación de catalogo por dominio </t>
  </si>
  <si>
    <t>Documento con vistas de arquitectura y puntos de vista de arquitectura para los dos dominios</t>
  </si>
  <si>
    <t xml:space="preserve">Establecer la arquitectura de los 2 dominios </t>
  </si>
  <si>
    <t>Gestión Institucional Digital</t>
  </si>
  <si>
    <t>29.1</t>
  </si>
  <si>
    <t xml:space="preserve">Herramienta de seguimiento al desempeño institucional implementada </t>
  </si>
  <si>
    <t>División de Gestión de Datos</t>
  </si>
  <si>
    <t>Informe de avande de la herramienta</t>
  </si>
  <si>
    <t>Herramienta implmentada</t>
  </si>
  <si>
    <t>29.2</t>
  </si>
  <si>
    <t xml:space="preserve">Soluciones  tecnológicas priorizadas implementadas </t>
  </si>
  <si>
    <t xml:space="preserve">
División de Desarrollo de Productos Digitales</t>
  </si>
  <si>
    <t xml:space="preserve">Desarrollo </t>
  </si>
  <si>
    <t xml:space="preserve">Identificación de los servicios a desarrollar </t>
  </si>
  <si>
    <t xml:space="preserve">Diseño preliminar de los dos servicios </t>
  </si>
  <si>
    <t>Desarrollo y prototipos</t>
  </si>
  <si>
    <t xml:space="preserve">Pruebas y puesta en marcha </t>
  </si>
  <si>
    <t>Servicios Digitales para el ciudadano y grupos de valor</t>
  </si>
  <si>
    <t>30.1</t>
  </si>
  <si>
    <t xml:space="preserve">Servicios de identidad digital diseñados 
</t>
  </si>
  <si>
    <t>Informe de avance en el diseño de los servicios de identidad digital</t>
  </si>
  <si>
    <t>Informe de entrega del diseño de los servicios de identidad digital</t>
  </si>
  <si>
    <t>Adaptar el sistema de Información</t>
  </si>
  <si>
    <t>Servicios Digitales para el Ciudadano y Grupos de Valor</t>
  </si>
  <si>
    <t>30.2</t>
  </si>
  <si>
    <t xml:space="preserve">Ventanilla judicial en operación con servicios digitales priorizados </t>
  </si>
  <si>
    <t>División de Desarrollo de Productos Digitales
División de Proyectos de Gestión Judicial
BID</t>
  </si>
  <si>
    <t>Documento con la relación de servicios identificados</t>
  </si>
  <si>
    <t xml:space="preserve">Informe de implementación los servicios de apoyo en la ventanilla </t>
  </si>
  <si>
    <t>30.3</t>
  </si>
  <si>
    <t xml:space="preserve">Avance en la implementación de la solución digital para los servicios de tarjeta digital de abogados. </t>
  </si>
  <si>
    <t>División de Desarrollo de Productos Digitales</t>
  </si>
  <si>
    <t>Primera versión del sirna montada en ambiente pruebas</t>
  </si>
  <si>
    <t>Sirna en ambiente de producción</t>
  </si>
  <si>
    <t>INSTRUCTIVO FORMATO DE SEGUIMIENTO</t>
  </si>
  <si>
    <r>
      <t xml:space="preserve">El presente instructivo es para realizar la solicitud de modificación, eliminación o creación de información en el Plan de Acción Institucional. 
Recuerde que solo se debe diligenciar en la pestaña denominada "Formato de Modificación". 
Por favor </t>
    </r>
    <r>
      <rPr>
        <b/>
        <sz val="11"/>
        <color theme="1"/>
        <rFont val="Calibri"/>
        <family val="2"/>
        <scheme val="minor"/>
      </rPr>
      <t>NO MODIFICAR</t>
    </r>
    <r>
      <rPr>
        <sz val="11"/>
        <color theme="1"/>
        <rFont val="Calibri"/>
        <family val="2"/>
        <scheme val="minor"/>
      </rPr>
      <t xml:space="preserve"> las pestañas " Formato Plan de Acción Inst" y "Seguimiento". </t>
    </r>
  </si>
  <si>
    <t>Los campos disponibles para el diligenciamiento de las modificaciones son:</t>
  </si>
  <si>
    <t>EVIDENCIA DE LA META PROGRAMADA</t>
  </si>
  <si>
    <t>NÚMERO INICIATIVA</t>
  </si>
  <si>
    <t>META PROGRAMADA</t>
  </si>
  <si>
    <t xml:space="preserve">Aplicativos cubiertos con servicio de mantenimiento </t>
  </si>
  <si>
    <t>INSTRUCTIVO DE SEGUIMIENTO</t>
  </si>
  <si>
    <r>
      <t xml:space="preserve">El presente instructivo busca orientar a l usuario en el diligenciamiento del formato de seguimiento al Plan de Acción Institucional trimestralmente. 
Recuerde que solo se debe diligenciar en la pestaña denominada "Seguimiento".
Por favor </t>
    </r>
    <r>
      <rPr>
        <b/>
        <sz val="11"/>
        <color theme="1"/>
        <rFont val="Calibri"/>
        <family val="2"/>
        <scheme val="minor"/>
      </rPr>
      <t>SOLO MODIFICAR</t>
    </r>
    <r>
      <rPr>
        <sz val="11"/>
        <color theme="1"/>
        <rFont val="Calibri"/>
        <family val="2"/>
        <scheme val="minor"/>
      </rPr>
      <t xml:space="preserve"> las columnas que tienen celdas de color blanco.
Por favor </t>
    </r>
    <r>
      <rPr>
        <b/>
        <sz val="11"/>
        <color theme="1"/>
        <rFont val="Calibri"/>
        <family val="2"/>
        <scheme val="minor"/>
      </rPr>
      <t>NO MODIFICAR</t>
    </r>
    <r>
      <rPr>
        <sz val="11"/>
        <color theme="1"/>
        <rFont val="Calibri"/>
        <family val="2"/>
        <scheme val="minor"/>
      </rPr>
      <t xml:space="preserve"> la pestaña " Formato Plan de Acción Inst". </t>
    </r>
  </si>
  <si>
    <t>Los campos disponibles para el diligenciamiento del seguimiento son:</t>
  </si>
  <si>
    <t>1.</t>
  </si>
  <si>
    <r>
      <rPr>
        <b/>
        <sz val="11"/>
        <color theme="1"/>
        <rFont val="Calibri"/>
        <family val="2"/>
        <scheme val="minor"/>
      </rPr>
      <t xml:space="preserve">Meta ejecutada. </t>
    </r>
    <r>
      <rPr>
        <sz val="11"/>
        <color theme="1"/>
        <rFont val="Calibri"/>
        <family val="2"/>
        <scheme val="minor"/>
      </rPr>
      <t xml:space="preserve">En este campo se debe diligenciar el avance de la meta ejecutada para el trimestre que se está reportándo, respecto de la meta que se programó para el mismo periodo.  Tenga en cuenta la unidad de medida de la meta, de manera que al registrar el avance esta sea coherente con la meta programada. </t>
    </r>
  </si>
  <si>
    <t xml:space="preserve">2. </t>
  </si>
  <si>
    <r>
      <rPr>
        <b/>
        <sz val="11"/>
        <color theme="1"/>
        <rFont val="Calibri"/>
        <family val="2"/>
        <scheme val="minor"/>
      </rPr>
      <t>Evidencia de la meta programada.</t>
    </r>
    <r>
      <rPr>
        <sz val="11"/>
        <color theme="1"/>
        <rFont val="Calibri"/>
        <family val="2"/>
        <scheme val="minor"/>
      </rPr>
      <t xml:space="preserve"> En este campo se programó, en el momento en que se formuló el Plan de Acción Institucional, el elemento tangible que dará evidencia del cumplimiento del avance de la meta para el trimestre correspondiente al seguimiento. Esto corresponde  a lo que la Unidad responsable planteó entregar como avance. </t>
    </r>
  </si>
  <si>
    <t>3.</t>
  </si>
  <si>
    <r>
      <rPr>
        <b/>
        <sz val="11"/>
        <color theme="1"/>
        <rFont val="Calibri"/>
        <family val="2"/>
        <scheme val="minor"/>
      </rPr>
      <t xml:space="preserve">Evidencia de la meta ejecutada. </t>
    </r>
    <r>
      <rPr>
        <sz val="11"/>
        <color theme="1"/>
        <rFont val="Calibri"/>
        <family val="2"/>
        <scheme val="minor"/>
      </rPr>
      <t xml:space="preserve">En este campo se debe describir el elemento tangible generado en el trimestre correspondiente al periodo de reporte, frente a lo programado, es decir, lo que realmente se ejecutó. Esto puede variar con respecto a la evidencia de la meta programada. </t>
    </r>
  </si>
  <si>
    <t xml:space="preserve">4. </t>
  </si>
  <si>
    <r>
      <rPr>
        <b/>
        <sz val="11"/>
        <color theme="1"/>
        <rFont val="Calibri"/>
        <family val="2"/>
        <scheme val="minor"/>
      </rPr>
      <t xml:space="preserve">Seguimiento cualitativo. </t>
    </r>
    <r>
      <rPr>
        <sz val="11"/>
        <color theme="1"/>
        <rFont val="Calibri"/>
        <family val="2"/>
        <scheme val="minor"/>
      </rPr>
      <t xml:space="preserve">En este campo se podrá realizar cualquier observación con respecto al avance del cumplimiento de la meta. Por ejemplo, si hubo dificultades para lograr la meta programada, adelantos en la gestión que permitieron cumplir anticipadamente la meta o si se cumplió de acuerdo con lo programado. </t>
    </r>
  </si>
  <si>
    <t>5.</t>
  </si>
  <si>
    <r>
      <t xml:space="preserve">Observaciones UPLA. </t>
    </r>
    <r>
      <rPr>
        <sz val="11"/>
        <color theme="1"/>
        <rFont val="Calibri"/>
        <family val="2"/>
        <scheme val="minor"/>
      </rPr>
      <t>Campo reservado para la Unidad de Planeación, en el que se emiten observaciones y solicitudes de ajuste a la información reportada en el seguimiento, en caso que se requiera.</t>
    </r>
  </si>
  <si>
    <t>6.</t>
  </si>
  <si>
    <r>
      <t xml:space="preserve">Estado del Entregable. </t>
    </r>
    <r>
      <rPr>
        <sz val="11"/>
        <color theme="1"/>
        <rFont val="Calibri"/>
        <family val="2"/>
        <scheme val="minor"/>
      </rPr>
      <t>Indica en el periodo actual cuál es el estado de cada uno de las iniciativas y sus entregables.</t>
    </r>
    <r>
      <rPr>
        <b/>
        <sz val="11"/>
        <color theme="1"/>
        <rFont val="Calibri"/>
        <family val="2"/>
        <scheme val="minor"/>
      </rPr>
      <t xml:space="preserve"> Activo-</t>
    </r>
    <r>
      <rPr>
        <sz val="11"/>
        <color theme="1"/>
        <rFont val="Calibri"/>
        <family val="2"/>
        <scheme val="minor"/>
      </rPr>
      <t xml:space="preserve"> Actualmente se encuentra en ejecución. </t>
    </r>
    <r>
      <rPr>
        <b/>
        <sz val="11"/>
        <color theme="1"/>
        <rFont val="Calibri"/>
        <family val="2"/>
        <scheme val="minor"/>
      </rPr>
      <t>Eliminado</t>
    </r>
    <r>
      <rPr>
        <sz val="11"/>
        <color theme="1"/>
        <rFont val="Calibri"/>
        <family val="2"/>
        <scheme val="minor"/>
      </rPr>
      <t xml:space="preserve">- Se aprobó la eliminación del entregable/Iniviativa previa justificación. </t>
    </r>
    <r>
      <rPr>
        <b/>
        <sz val="11"/>
        <color theme="1"/>
        <rFont val="Calibri"/>
        <family val="2"/>
        <scheme val="minor"/>
      </rPr>
      <t>Modificado</t>
    </r>
    <r>
      <rPr>
        <sz val="11"/>
        <color theme="1"/>
        <rFont val="Calibri"/>
        <family val="2"/>
        <scheme val="minor"/>
      </rPr>
      <t>- En el actual periodo la iniciativa/entregable presenta un cambio frente al periodo anterior.</t>
    </r>
  </si>
  <si>
    <t>7.</t>
  </si>
  <si>
    <r>
      <t>Fecha de ajuste del entregable/iniciativa.</t>
    </r>
    <r>
      <rPr>
        <sz val="11"/>
        <color theme="1"/>
        <rFont val="Calibri"/>
        <family val="2"/>
        <scheme val="minor"/>
      </rPr>
      <t xml:space="preserve"> Corresponde a la fecha en que fue aprobado el estado en el cual se encuentra la iniciativa/entregable, en caso de haber surtido alguna modificación.</t>
    </r>
  </si>
  <si>
    <t>INFORMACIÓN SOBRE LA INICIATIVA Y EL ENTREGABLE</t>
  </si>
  <si>
    <t>SEGUIMIENTO PAI</t>
  </si>
  <si>
    <t>META EJECUTADA</t>
  </si>
  <si>
    <t>PORCENTAJE DE EJECUCIÓN</t>
  </si>
  <si>
    <t>EVIDENCIA DE LA META EJECUTADA</t>
  </si>
  <si>
    <t>SEGUIMIENTO CUALITATIVO</t>
  </si>
  <si>
    <t>OBSERVACIONES UPLA</t>
  </si>
  <si>
    <t>ESTADO DEL ENTREGABLE</t>
  </si>
  <si>
    <t>FECHA DE AJUSTE DE LA INICIATIVA/ENTREGABLE</t>
  </si>
  <si>
    <t>T1</t>
  </si>
  <si>
    <t>T2</t>
  </si>
  <si>
    <t>T3</t>
  </si>
  <si>
    <t>T4</t>
  </si>
  <si>
    <t>TRIMESTRE 1</t>
  </si>
  <si>
    <t>TRIMESTRE 2</t>
  </si>
  <si>
    <t>TRIMESTRE 3</t>
  </si>
  <si>
    <t>TRIMESTRE 4</t>
  </si>
  <si>
    <t>Seguimiento implementacion SIUGJ</t>
  </si>
  <si>
    <t>Estrategia de despliegue diseñada</t>
  </si>
  <si>
    <t xml:space="preserve">Con el fin de realizar el seguimiento a la implementación y despliegue del SIUGJ, se elaboró  tablero de control </t>
  </si>
  <si>
    <t>Conforme al numeral 2 del Artículo 5 "Para las siguientes fases, se podrá priorizar el despliegue por servicios del SIUGJ, en cualquier jurisdicción y especialidad, cuando resulte oportuno para transitar de manera pronta y escalonada hacia la arquitectura objetivo de referencia del Sistema Integrado de Gestión Judicial. Se priorizará en el tiempo la implementación, integración y el despliegue masivo de la Ventanilla Judicial Electrónica, el Reparto, el Sistema de Gestión Documental Electrónica y, la integración de los servicios para el trámite electrónico de la tutela."
La estrategia de despliegue de la especialidad laboral se estableció por grupos de despliegue, iniciando con los despachos faltantes de los distritos priorizados. Esta estrategia se desarrolla con los siguientes hitos principales: 1. Alistamiento 2. Capacitación 3. Inicio de reparto y 4. Sostenibilidad.</t>
  </si>
  <si>
    <t>Se realizan ajustes y modificaciones al manual y la politica de protección de datos personales con base en revisiones realizadas por el CENDOJ y Magistrada Aux Natalia Gaona</t>
  </si>
  <si>
    <t>Presentación de kick-off del proyecto</t>
  </si>
  <si>
    <t>N/A</t>
  </si>
  <si>
    <t xml:space="preserve">Documento con evidencia de acciones de apropiacion sobre proyectos tecnoligicos </t>
  </si>
  <si>
    <t>Se adjunta archivo con la relacion de proyectos intervenidos comformo lo reportado en el avance cualitativo y cuantitativo</t>
  </si>
  <si>
    <t>Priorización de proyectos que hacen parte de la estrategia, implementación de proceso de apropiación en 12 proyectos 
1. Arquitectura 
2. ⁠SGDE
3. ⁠Audiencias 
4. ⁠Redes LAN 
5. ⁠Software carrera 
6. ⁠Portal Web 
7. ⁠inteligencia artificial 
8. ⁠Seguridad 
9. ⁠Mesa de servicio  
10. ⁠SIUGJ
11. ⁠PETD 
12. Ventanilla</t>
  </si>
  <si>
    <t>Reporte de disponibilidad Junio</t>
  </si>
  <si>
    <t xml:space="preserve">Para el primer trimestre se genera línea base para los incrementos de los siguientes periodos, las metas están previstas a partir del segundo trimestre. Por lo tanto no se reporta avance. </t>
  </si>
  <si>
    <t>Durante el periodo, se presentó en promedio un 3,39% de casos solucionados a través de mesa de ayuda.
Dadas las actividades de entrega de equipos a nivel nacional, algunos casos referente a fallas de equipos se vieron disminuidos.</t>
  </si>
  <si>
    <t>Evidencias casos de mesa de ayuda</t>
  </si>
  <si>
    <t>Se elaboró el documento técnico para la contratación del capacity planing fue presentado por la División de  Servicios Tecnológicos al BID.
No se presenta avance físico ni presupuestal, teniendo en cuenta que documento inicial se tiene programado para el segundo trimestre.</t>
  </si>
  <si>
    <t>Se cuenta con el documento técnico para la autorización de contratar la elaboración del documento de dimensionamiento y capacity planing,actualmente en revisión y validaciòn de sala</t>
  </si>
  <si>
    <t>Fwd_ lineamientos base de arquitectura V 1.0.eml</t>
  </si>
  <si>
    <t>Lineamientos Base de Arquitectura Digital Vr 1.0.doc
POLÍTICA PARA LA ADQUISICIÓN, ASIGNACIÓN, USO, SEGURIDAD Y MANTENIMIENTO DE EQUIPOS DE CÓMPUTO  V1.0.pdf</t>
  </si>
  <si>
    <t>RFI Gestión de identidad.xlsx</t>
  </si>
  <si>
    <t>Avances proyecto de gestión de identidad.eml</t>
  </si>
  <si>
    <t>Se presentó en Sala el proyecto en el mes de mayo y quedó aprobado.
Se construyen TDR,
Se envía solicitud de aprobación al BID</t>
  </si>
  <si>
    <t xml:space="preserve">FORMATO DE SOLICITUD DE MODIFICACIÓN DEL PLAN DE ACCIÓN INSTITUCIONAL </t>
  </si>
  <si>
    <t>Fecha de solicitud:</t>
  </si>
  <si>
    <t>Responsable:</t>
  </si>
  <si>
    <t>JOHANA PIMIENTO QUINTERO</t>
  </si>
  <si>
    <t>A</t>
  </si>
  <si>
    <t>Solicitud de Modificación de información
(Diligencie el campo que desea modificar)</t>
  </si>
  <si>
    <t>No. De iniciativa a modificar</t>
  </si>
  <si>
    <t>Nombre del entregable</t>
  </si>
  <si>
    <t>CAMPOS A MODIFICAR</t>
  </si>
  <si>
    <t>JUSTIFIQUE LA SOLICITUD DE MODIFICACIÓN</t>
  </si>
  <si>
    <t xml:space="preserve">Anterior: Arquitectura de referencia de dos dominios o capacidades definidas
Nuevo: Arquitectura de referencia para 2 componentes del SIUGJ </t>
  </si>
  <si>
    <t>Armando Frade</t>
  </si>
  <si>
    <t xml:space="preserve"> División de Estrategia y Arquitectura Digital </t>
  </si>
  <si>
    <t>Servicios de identidad digital diseñados </t>
  </si>
  <si>
    <t>Se ajustan los porcentajes de metas trimestrales en razón que los procesos de contratación asociados han tenido retrasos</t>
  </si>
  <si>
    <t>Angelica Jaramillo</t>
  </si>
  <si>
    <t>Se solicita el ajuste del entregable para que quede: "Diseño de una arquitectura de solución para la gestión de fuentes abiertas”
Lo anterior, considerando que aunque se ha venido realizando la consolidación en un único servicio de consulta de los contenidos jurisprudenciales, doctrinales, normativos, multimedia, Holocausto, Actos Administrativos entre otros, con el fin de proveer a la ciudadanía y servidores judiciales una plataforma integrada de recuperación de información, la cual, utiliza mecanismos de analítica descriptiva y lenguaje natural que permiten de manera eficiente el acceso y disposición de los diferentes contenidos, también se adelantó trabajo conjunto con el CENDOJ tanto para la validación funcional de la herramienta actual como para definir alcance de una solución complementaría para la gestión de relatorías.
En este sentido, se han identificado varias herramientas con alcances relacionados con la gestión de fuentes abiertas del derecho (Plataforma de Recuperación de Información, Diferentes sistemas de Relatorías en la RJ), por lo cual se requiere orientar la meta al diseño de una arquitectura de solución que las integre.</t>
  </si>
  <si>
    <t>Yuván de Jesús Zapata Velázquez</t>
  </si>
  <si>
    <t xml:space="preserve"> 
División de Desarrollo de Productos Digitales </t>
  </si>
  <si>
    <t>Avance en la implementación de la solución digital para los servicios de tarjeta digital de abogados.</t>
  </si>
  <si>
    <t xml:space="preserve"> División de Desarrollo de Productos Digitales </t>
  </si>
  <si>
    <t xml:space="preserve">Despachos con  Sistema Integrado Único de Gestión Judicial diseñado e implementado en la especialidad laboral a nivel nacional </t>
  </si>
  <si>
    <t xml:space="preserve">Andrea Arbelaez </t>
  </si>
  <si>
    <t>División de Proyectos de Gestión Judicial</t>
  </si>
  <si>
    <t>Se solicita modificación de las metas propuestas, teniendo en cuenta que se debieron realizar varias tareas de ajuste y estabilización de la herramienta, que retrasaron el despliegue de despachos. Se solicita que se ajusten conforme a lo proyectado para los próximos meses del año</t>
  </si>
  <si>
    <t>B</t>
  </si>
  <si>
    <t>Solicitud de eliminación de información
(Tenga en cuenta que solo se puede eliminar iniciativas y/o entregables)</t>
  </si>
  <si>
    <t>¿Desea eliminar alguna iniciativa?
(Recuerde que las iniciativas de inversión se eliminan con la aprobación del CSJ)</t>
  </si>
  <si>
    <t>Indique el  número de la iniciativa a eliminar</t>
  </si>
  <si>
    <t>Indique el nombre de la iniciativa a eliminar
(Recuerde que al eliminar la iniciativa se borrará toda la información que esta contiene)</t>
  </si>
  <si>
    <t>¿Desea eliminar algún entregable?</t>
  </si>
  <si>
    <t>Indique el nombre del entregable a eliminar
(Recuerde que al eliminar el entregable se borrará toda la información que este contiene)</t>
  </si>
  <si>
    <t>Desde el segundo semestre del año 2023, de manera conjunta entre las Unidades de Planeación (UDP), Análisis y Desarrollo Estadístico (UDAE), Ejecutora de Proyectos BID (UEP) y Transformación Digital e Informática (UTDI), se venía adelantando la estructuración del proceso de contratación para contar con una “herramienta digital que permita realizar el seguimiento al desempeño institucional de la Rama Judicial y los instrumentos de planeación y gestión que deriven de este, para proveer de información estratégica al gobierno de la Rama y fortalecer la toma de decisiones basada en evidencia”. Sin embargo, en la Junta de Contratación del 14/03/2024 donde se presentó el proceso previo a su presentación en Sala Administrativa, este no fue aprobado dado que se identificó que no cumplía por la falta de soporte en un modelo para definir la especificación y los requisitos necesarios para llevar a cabo la contratación, y que se asegurara la viabilidad y el éxito del proyecto (Acta No. 22 del 14/03/2024). 
De acuerdo con la presentación realizada el 14/06/2024 por el equipo de la UDP del “Modelo integrado de planeación orientado a resultados”, se evidenció que por el mismo detalle de las fases que se requiere adelantar para la implementación del modelo, no se cuenta con los elementos necesarios para terminar la estructuración del proceso de contratación de la herramienta que lo soporta, pues no se tiene claro el alcance para dicho proceso. Además, que esta actividad aparece como etapa final del modelo que está visionado para 2 años de ejecución.
Adicionalmente, de acuerdo con solicitud de aclaración sobre la continuidad del proceso remitida por la Directora de la UTDI (DEAJTDIFO24-598 19/06/2024) tanto a la UDP como a la UDAE, esta última indicó como parte de su respuesta (UDAEO24-1839 28/06/2024) que "...si bien es necesaria para cumplir con la misionalidad de la Corporación, no es viable incluir su adquisición en la vigencia actual, toda vez que se requieren los resultados de estos dos insumos, para identificar plenamente las funcionalidades de la misma...". Sobre los insumos se refiere tanto al modelo como a la actualización del Acuerdo 2636 de 2004 que lo respalda.
Por lo anterior, se solicita la eliminación de esta meta pues no se cuenta con los insumos necesarios para adelantar el proceso de contratación que la soporta.</t>
  </si>
  <si>
    <t>C</t>
  </si>
  <si>
    <t>Solicitud de creación de información
(Recuerde que debe articular la iniciativa a los planes institucionales temáticos)</t>
  </si>
  <si>
    <t>NOMBRE DE LA NUEVA INICIATIVA
(Tenga en cuenta que para crear una iniciativa de inversión, debe ser aprobada por el CSJ)</t>
  </si>
  <si>
    <t xml:space="preserve">FUENTE DE FINANCIACIÓN (FUNCIONAMIENTO O INVERSION) </t>
  </si>
  <si>
    <t>Nombre del Jefe de la Dependencia responsable de la solicitud</t>
  </si>
  <si>
    <t>Johanna Pimiento Quintero
Director Unidad de Transformación Digital e Informática</t>
  </si>
  <si>
    <t>Firma</t>
  </si>
  <si>
    <t>Espacios exclusivos para diligenciamiento de la Unidad de Planeación</t>
  </si>
  <si>
    <t>OBSERVACIÓN:</t>
  </si>
  <si>
    <t>INSTRUCTIVO FORMATO DE MODIFICACIÓN</t>
  </si>
  <si>
    <r>
      <rPr>
        <b/>
        <sz val="11"/>
        <color theme="1"/>
        <rFont val="Calibri"/>
        <family val="2"/>
        <scheme val="minor"/>
      </rPr>
      <t xml:space="preserve">Fecha de solicitud de modificación. </t>
    </r>
    <r>
      <rPr>
        <sz val="11"/>
        <color theme="1"/>
        <rFont val="Calibri"/>
        <family val="2"/>
        <scheme val="minor"/>
      </rPr>
      <t>En este campo se debe colocar la fecha en la cual se está haciendo la solicitud de ajuste.</t>
    </r>
  </si>
  <si>
    <r>
      <rPr>
        <b/>
        <sz val="11"/>
        <color theme="1"/>
        <rFont val="Calibri"/>
        <family val="2"/>
        <scheme val="minor"/>
      </rPr>
      <t>Responsable de la solicitud de modificación.</t>
    </r>
    <r>
      <rPr>
        <sz val="11"/>
        <color theme="1"/>
        <rFont val="Calibri"/>
        <family val="2"/>
        <scheme val="minor"/>
      </rPr>
      <t xml:space="preserve"> En ete campo se debe colocar el nombre y el cargo de la persona que está haciendo la solicitud de ajuste. Se recomienda que sea el jefe responsable del cumplimiento de la iniciativa y/o entregable.</t>
    </r>
  </si>
  <si>
    <t>Para el caso A. Modificación</t>
  </si>
  <si>
    <r>
      <rPr>
        <b/>
        <sz val="11"/>
        <color theme="1"/>
        <rFont val="Calibri"/>
        <family val="2"/>
        <scheme val="minor"/>
      </rPr>
      <t xml:space="preserve">No. De iniciativa a modificar. </t>
    </r>
    <r>
      <rPr>
        <sz val="11"/>
        <color theme="1"/>
        <rFont val="Calibri"/>
        <family val="2"/>
        <scheme val="minor"/>
      </rPr>
      <t>Identifique el número de la iniciativa en la columna A, de la pestaña "Formato Plan de Acción Inst"., y coloquelo en esta columna</t>
    </r>
  </si>
  <si>
    <r>
      <rPr>
        <b/>
        <sz val="11"/>
        <color theme="1"/>
        <rFont val="Calibri"/>
        <family val="2"/>
        <scheme val="minor"/>
      </rPr>
      <t>Nombre del entregable.</t>
    </r>
    <r>
      <rPr>
        <sz val="11"/>
        <color theme="1"/>
        <rFont val="Calibri"/>
        <family val="2"/>
        <scheme val="minor"/>
      </rPr>
      <t xml:space="preserve"> Digite el nombre del entregable a modificar, tal como aparece en la pestaña "Formato Plan de Acción Inst"</t>
    </r>
  </si>
  <si>
    <r>
      <rPr>
        <b/>
        <sz val="11"/>
        <color theme="1"/>
        <rFont val="Calibri"/>
        <family val="2"/>
        <scheme val="minor"/>
      </rPr>
      <t xml:space="preserve">Campos a modificar. </t>
    </r>
    <r>
      <rPr>
        <sz val="11"/>
        <color theme="1"/>
        <rFont val="Calibri"/>
        <family val="2"/>
        <scheme val="minor"/>
      </rPr>
      <t>Diligencie ÚNICAMENTE la (s) casilla (s) que quiere modificar, con el dato actualizado.</t>
    </r>
  </si>
  <si>
    <r>
      <rPr>
        <b/>
        <sz val="11"/>
        <color theme="1"/>
        <rFont val="Calibri"/>
        <family val="2"/>
        <scheme val="minor"/>
      </rPr>
      <t>JUSTIFIQUE LA SOLICITUD DE MODIFICACIÓN.</t>
    </r>
    <r>
      <rPr>
        <sz val="11"/>
        <color theme="1"/>
        <rFont val="Calibri"/>
        <family val="2"/>
        <scheme val="minor"/>
      </rPr>
      <t xml:space="preserve"> Explique en este campo el motivo por el cual debe ser modificada la informaicón.</t>
    </r>
  </si>
  <si>
    <t xml:space="preserve">Nota: Podrá modificar cualquiera de los campos correspondiente a cada entregable, pero tenga en cuenta que dependiendo de la casilla que modifique implicará ajustes en otras casillas. </t>
  </si>
  <si>
    <t>Para el caso B. Eliminación</t>
  </si>
  <si>
    <r>
      <rPr>
        <b/>
        <sz val="11"/>
        <color theme="1"/>
        <rFont val="Calibri"/>
        <family val="2"/>
        <scheme val="minor"/>
      </rPr>
      <t xml:space="preserve">¿Desea eliminar alguna iniciativa?. </t>
    </r>
    <r>
      <rPr>
        <sz val="11"/>
        <color theme="1"/>
        <rFont val="Calibri"/>
        <family val="2"/>
        <scheme val="minor"/>
      </rPr>
      <t>Seleccione entre las opciones SI/NO, si desea eliminar alguna iniciativa. Recuerde que las iniciativas de inversión se eliminan con la aprobación del CSJ.</t>
    </r>
  </si>
  <si>
    <r>
      <rPr>
        <b/>
        <sz val="11"/>
        <color theme="1"/>
        <rFont val="Calibri"/>
        <family val="2"/>
        <scheme val="minor"/>
      </rPr>
      <t xml:space="preserve">Indique el  número de la iniciativa a eliminar. </t>
    </r>
    <r>
      <rPr>
        <sz val="11"/>
        <color theme="1"/>
        <rFont val="Calibri"/>
        <family val="2"/>
        <scheme val="minor"/>
      </rPr>
      <t>Identifique el número de la iniciativa en la columna A de la pestaña "Formato Plan de Acción Inst".</t>
    </r>
  </si>
  <si>
    <r>
      <rPr>
        <b/>
        <sz val="11"/>
        <color theme="1"/>
        <rFont val="Calibri"/>
        <family val="2"/>
        <scheme val="minor"/>
      </rPr>
      <t xml:space="preserve">Indique el nombre de la iniciativa a eliminar. </t>
    </r>
    <r>
      <rPr>
        <sz val="11"/>
        <color theme="1"/>
        <rFont val="Calibri"/>
        <family val="2"/>
        <scheme val="minor"/>
      </rPr>
      <t>Digite el nombre de la iniciativa a eliminar, tal como aparece en la pestaña "Formato Plan de Acción Inst"</t>
    </r>
  </si>
  <si>
    <r>
      <rPr>
        <b/>
        <sz val="11"/>
        <color theme="1"/>
        <rFont val="Calibri"/>
        <family val="2"/>
        <scheme val="minor"/>
      </rPr>
      <t>¿Desea eliminar algún entregable?.</t>
    </r>
    <r>
      <rPr>
        <sz val="11"/>
        <color theme="1"/>
        <rFont val="Calibri"/>
        <family val="2"/>
        <scheme val="minor"/>
      </rPr>
      <t xml:space="preserve"> Seleccione entre las opciones SI/NO, si desea eliminar alguna entregable.</t>
    </r>
  </si>
  <si>
    <r>
      <rPr>
        <b/>
        <sz val="11"/>
        <color theme="1"/>
        <rFont val="Calibri"/>
        <family val="2"/>
        <scheme val="minor"/>
      </rPr>
      <t>Indique el nombre del entregable a eliminar.</t>
    </r>
    <r>
      <rPr>
        <sz val="11"/>
        <color theme="1"/>
        <rFont val="Calibri"/>
        <family val="2"/>
        <scheme val="minor"/>
      </rPr>
      <t xml:space="preserve"> Digite el nombre del entregable a eliminar. Recuerde que al eliminar el entregable se borrará toda la información que este contiene.</t>
    </r>
  </si>
  <si>
    <t>8.</t>
  </si>
  <si>
    <r>
      <rPr>
        <b/>
        <sz val="11"/>
        <color theme="1"/>
        <rFont val="Calibri"/>
        <family val="2"/>
        <scheme val="minor"/>
      </rPr>
      <t xml:space="preserve">JUSTIFIQUE LA SOLICITUD DE MODIFICACIÓN. </t>
    </r>
    <r>
      <rPr>
        <sz val="11"/>
        <color theme="1"/>
        <rFont val="Calibri"/>
        <family val="2"/>
        <scheme val="minor"/>
      </rPr>
      <t>Explique el motivo por el cual debe eliminar la iniciativa o el entregable.  Esta explicación debe indicar los efectos técnicos, financieros, legales, y cronológicos que trae este ajuste.</t>
    </r>
  </si>
  <si>
    <r>
      <t xml:space="preserve">Nota: La eliminación puede ser de iniciativas o entregables. Tenga en cuenta que las iniciativas de </t>
    </r>
    <r>
      <rPr>
        <b/>
        <sz val="11"/>
        <color theme="1"/>
        <rFont val="Calibri"/>
        <family val="2"/>
        <scheme val="minor"/>
      </rPr>
      <t>inversión</t>
    </r>
    <r>
      <rPr>
        <sz val="11"/>
        <color theme="1"/>
        <rFont val="Calibri"/>
        <family val="2"/>
        <scheme val="minor"/>
      </rPr>
      <t xml:space="preserve"> se eliminan solo con previa aprobación del CSJ.</t>
    </r>
  </si>
  <si>
    <t>Para el caso C. Creación</t>
  </si>
  <si>
    <r>
      <rPr>
        <b/>
        <sz val="11"/>
        <color theme="1"/>
        <rFont val="Calibri"/>
        <family val="2"/>
        <scheme val="minor"/>
      </rPr>
      <t>NOMBRE DE LA NUEVA INICIATIVA.</t>
    </r>
    <r>
      <rPr>
        <sz val="11"/>
        <color theme="1"/>
        <rFont val="Calibri"/>
        <family val="2"/>
        <scheme val="minor"/>
      </rPr>
      <t xml:space="preserve"> Digite el nombre de la iniciativa a crear. Tenga en cuenta que para incluir una iniciativa de inversión en el Plan de Acción, debe ser creada previamente en el Banco de Iniciativas y aprobada por el CSJ. Si va a crear un entregable, debe traer el nombre de la iniciativa al cual se va a asociar, de la hoja "Formato PLan de Acción Inst".</t>
    </r>
  </si>
  <si>
    <t>4.</t>
  </si>
  <si>
    <r>
      <rPr>
        <b/>
        <sz val="11"/>
        <color theme="1"/>
        <rFont val="Calibri"/>
        <family val="2"/>
        <scheme val="minor"/>
      </rPr>
      <t>¿LA INICIATIVA SE EJECUTARÁ EN VARIAS VIGENCIAS?</t>
    </r>
    <r>
      <rPr>
        <sz val="11"/>
        <color theme="1"/>
        <rFont val="Calibri"/>
        <family val="2"/>
        <scheme val="minor"/>
      </rPr>
      <t xml:space="preserve"> En esta casilla debe indicar si la iniciativa que está proponiendo requiere más de una vigencia para ejecutarse. Si requiere ampliar el periodo de tiempo de una iniciativa ya existente, diligencie este campo, pero tenga en cuenta que las iniciativas deben crearse o modificarse previamente en el Banco de Iniciativas y debe ser aprobada por el CSJ. Si no está creando iniciativas, no diligencie este campo. </t>
    </r>
  </si>
  <si>
    <r>
      <rPr>
        <b/>
        <sz val="11"/>
        <color theme="1"/>
        <rFont val="Calibri"/>
        <family val="2"/>
        <scheme val="minor"/>
      </rPr>
      <t>ENTREGABLE.</t>
    </r>
    <r>
      <rPr>
        <sz val="11"/>
        <color theme="1"/>
        <rFont val="Calibri"/>
        <family val="2"/>
        <scheme val="minor"/>
      </rPr>
      <t xml:space="preserve"> Digite el nombre del entregable que requiera crear. Tenga en cuenta que este debe contribuir a la materialización de la iniciativa a la cual etará asociado.</t>
    </r>
  </si>
  <si>
    <r>
      <rPr>
        <b/>
        <sz val="11"/>
        <color theme="1"/>
        <rFont val="Calibri"/>
        <family val="2"/>
        <scheme val="minor"/>
      </rPr>
      <t>PESO DEL ENTREGABLE.</t>
    </r>
    <r>
      <rPr>
        <sz val="11"/>
        <color theme="1"/>
        <rFont val="Calibri"/>
        <family val="2"/>
        <scheme val="minor"/>
      </rPr>
      <t xml:space="preserve">  Indique el peso porcentual que tiene este entregable frente al resto de entregables de la iniciativa a la cual pertenece. En todo caso, la suma de los pesos porcentuales de todos los entregables de la iniciativa, siempre debe sumar 100%.</t>
    </r>
  </si>
  <si>
    <r>
      <rPr>
        <b/>
        <sz val="11"/>
        <color theme="1"/>
        <rFont val="Calibri"/>
        <family val="2"/>
        <scheme val="minor"/>
      </rPr>
      <t>RESPONSABLE.</t>
    </r>
    <r>
      <rPr>
        <sz val="11"/>
        <color theme="1"/>
        <rFont val="Calibri"/>
        <family val="2"/>
        <scheme val="minor"/>
      </rPr>
      <t xml:space="preserve"> Indique el nombre de la dependencia que estará a cargo de la iniciativa/entregable que se quiere crear.</t>
    </r>
  </si>
  <si>
    <r>
      <rPr>
        <b/>
        <sz val="11"/>
        <color theme="1"/>
        <rFont val="Calibri"/>
        <family val="2"/>
        <scheme val="minor"/>
      </rPr>
      <t xml:space="preserve">RESPONSABLE ESPECÍFICO. </t>
    </r>
    <r>
      <rPr>
        <sz val="11"/>
        <color theme="1"/>
        <rFont val="Calibri"/>
        <family val="2"/>
        <scheme val="minor"/>
      </rPr>
      <t>Indique el nombre y cargo del jefe responsable de la iniciativa/entregable que se quiere crear.</t>
    </r>
  </si>
  <si>
    <t>9.</t>
  </si>
  <si>
    <r>
      <rPr>
        <b/>
        <sz val="11"/>
        <color theme="1"/>
        <rFont val="Calibri"/>
        <family val="2"/>
        <scheme val="minor"/>
      </rPr>
      <t>FECHA INICIO - FECHA FIN.</t>
    </r>
    <r>
      <rPr>
        <sz val="11"/>
        <color theme="1"/>
        <rFont val="Calibri"/>
        <family val="2"/>
        <scheme val="minor"/>
      </rPr>
      <t xml:space="preserve"> Indique la fecha en que inicia la ejecución del entregable y la fecha de terminación. Estas fechas deben estar dentro del horizonte de vida de la iniciativa a la cual pertenece.</t>
    </r>
  </si>
  <si>
    <t>10.</t>
  </si>
  <si>
    <r>
      <rPr>
        <b/>
        <sz val="11"/>
        <color theme="1"/>
        <rFont val="Calibri"/>
        <family val="2"/>
        <scheme val="minor"/>
      </rPr>
      <t>META DEL ENTREGABLE.</t>
    </r>
    <r>
      <rPr>
        <sz val="11"/>
        <color theme="1"/>
        <rFont val="Calibri"/>
        <family val="2"/>
        <scheme val="minor"/>
      </rPr>
      <t xml:space="preserve"> Escriba la cantidad total del entregable que va a generar durante la vigencia.</t>
    </r>
  </si>
  <si>
    <t>11.</t>
  </si>
  <si>
    <r>
      <rPr>
        <b/>
        <sz val="11"/>
        <color theme="1"/>
        <rFont val="Calibri"/>
        <family val="2"/>
        <scheme val="minor"/>
      </rPr>
      <t>"META TRIMESTRE X".</t>
    </r>
    <r>
      <rPr>
        <sz val="11"/>
        <color theme="1"/>
        <rFont val="Calibri"/>
        <family val="2"/>
        <scheme val="minor"/>
      </rPr>
      <t xml:space="preserve"> Distribuya la meta total entre los trimestres de vigencia.</t>
    </r>
  </si>
  <si>
    <t>12.</t>
  </si>
  <si>
    <r>
      <rPr>
        <b/>
        <sz val="11"/>
        <color theme="1"/>
        <rFont val="Calibri"/>
        <family val="2"/>
        <scheme val="minor"/>
      </rPr>
      <t xml:space="preserve">EVIDENCIA DE LA META PROGRAMADA. </t>
    </r>
    <r>
      <rPr>
        <sz val="11"/>
        <color theme="1"/>
        <rFont val="Calibri"/>
        <family val="2"/>
        <scheme val="minor"/>
      </rPr>
      <t xml:space="preserve">En esta casilla debe escribir qué se va a entregar en cada uno de los trimestes, según corresponda, como comprobación del cumplimiento del entregable. Por ejemplo, documentos, informes, actas, cantidad de equipos, modilos del sistema de información, documentos digitalizados, entre otros.		</t>
    </r>
  </si>
  <si>
    <t>13.</t>
  </si>
  <si>
    <r>
      <rPr>
        <b/>
        <sz val="11"/>
        <color theme="1"/>
        <rFont val="Calibri"/>
        <family val="2"/>
        <scheme val="minor"/>
      </rPr>
      <t xml:space="preserve">FUENTE DE FINANCIACIÓN (FUNCIONAMIENTO O INVERSION). </t>
    </r>
    <r>
      <rPr>
        <sz val="11"/>
        <color theme="1"/>
        <rFont val="Calibri"/>
        <family val="2"/>
        <scheme val="minor"/>
      </rPr>
      <t>Seleccione la fuente de recurso de donde se va a financiar el entregable en la vigencia.</t>
    </r>
  </si>
  <si>
    <t>14.</t>
  </si>
  <si>
    <r>
      <rPr>
        <b/>
        <sz val="11"/>
        <color theme="1"/>
        <rFont val="Calibri"/>
        <family val="2"/>
        <scheme val="minor"/>
      </rPr>
      <t>NOMBRE DE LA CUENTA DE FUNCIONAMIENTO / CÓDIGO BPIN.</t>
    </r>
    <r>
      <rPr>
        <sz val="11"/>
        <color theme="1"/>
        <rFont val="Calibri"/>
        <family val="2"/>
        <scheme val="minor"/>
      </rPr>
      <t xml:space="preserve"> Si el entregable se financia con inversión, indique el código BPIN del proyecto de donde salen los recursos. Si es con funcionamiento, indique el rubro presupuestal de donde se tomarán los recursos para financiarlo.</t>
    </r>
  </si>
  <si>
    <t>15.</t>
  </si>
  <si>
    <r>
      <rPr>
        <b/>
        <sz val="11"/>
        <color theme="1"/>
        <rFont val="Calibri"/>
        <family val="2"/>
        <scheme val="minor"/>
      </rPr>
      <t>PRODUCTO PROYECTO DE INVERSIÓN.</t>
    </r>
    <r>
      <rPr>
        <sz val="11"/>
        <color theme="1"/>
        <rFont val="Calibri"/>
        <family val="2"/>
        <scheme val="minor"/>
      </rPr>
      <t xml:space="preserve"> Este campo se diligencia solo si el entregable se financia con inversión. Indique el nombre del producto del Proyecto (proyecto de inversión de la PIIP) de donde salen los recursos.</t>
    </r>
  </si>
  <si>
    <t>16.</t>
  </si>
  <si>
    <r>
      <rPr>
        <b/>
        <sz val="11"/>
        <color theme="1"/>
        <rFont val="Calibri"/>
        <family val="2"/>
        <scheme val="minor"/>
      </rPr>
      <t>ACTIVIDAD DEL PROYECTO DE INVERSIÓN.</t>
    </r>
    <r>
      <rPr>
        <sz val="11"/>
        <color theme="1"/>
        <rFont val="Calibri"/>
        <family val="2"/>
        <scheme val="minor"/>
      </rPr>
      <t xml:space="preserve"> Este campo se diligencia solo si el entregable se financia con inversión. Indique el nombre de la actividad que aparece en el Proyecto (proyecto de inversión de la PIIP) de donde salen los recursos. Esta actividad debe estar asociada al producto que indicó en el campo anterior.</t>
    </r>
  </si>
  <si>
    <t>17.</t>
  </si>
  <si>
    <r>
      <rPr>
        <b/>
        <sz val="11"/>
        <color theme="1"/>
        <rFont val="Calibri"/>
        <family val="2"/>
        <scheme val="minor"/>
      </rPr>
      <t xml:space="preserve">VALOR DE LA ACTIVIDAD DEL PROYECTO DE INVERSIÓN VIGENCIA 2024. </t>
    </r>
    <r>
      <rPr>
        <sz val="11"/>
        <color theme="1"/>
        <rFont val="Calibri"/>
        <family val="2"/>
        <scheme val="minor"/>
      </rPr>
      <t>Este campo se diligencia solo si el entregable se financia con inversión. Escriba el monto total de recursos apropiados en la actividad del proyecto en la PIIP. En este campo NO se indica el valor del entregable, sino el valor de la actividad en la PIIP.</t>
    </r>
  </si>
  <si>
    <t>18.</t>
  </si>
  <si>
    <r>
      <rPr>
        <b/>
        <sz val="11"/>
        <color theme="1"/>
        <rFont val="Calibri"/>
        <family val="2"/>
        <scheme val="minor"/>
      </rPr>
      <t>JUSTIFIQUE LA SOLICITUD DE MODIFICACIÓN.</t>
    </r>
    <r>
      <rPr>
        <sz val="11"/>
        <color theme="1"/>
        <rFont val="Calibri"/>
        <family val="2"/>
        <scheme val="minor"/>
      </rPr>
      <t xml:space="preserve"> Explique el motivo por el cual debe crear la iniciativa o el entregable.  Esta explicación debe indicar los efectos técnicos, financieros, legales, y cronológicos que trae esta solicitud.</t>
    </r>
  </si>
  <si>
    <t xml:space="preserve">Nota: En las casillas de la evidencia de la meta programada (columnas Q a T) indique cuales serán los soportes que evidencian el avance del entregable en cada uno de los trimestres. Tenga en cuenta que no se pueden crear nuevas columnas, diferentes a las que estan establecidas. </t>
  </si>
  <si>
    <t>19.</t>
  </si>
  <si>
    <r>
      <rPr>
        <b/>
        <sz val="11"/>
        <color theme="1"/>
        <rFont val="Calibri"/>
        <family val="2"/>
        <scheme val="minor"/>
      </rPr>
      <t xml:space="preserve">Nombre del Jefe de la Dependencia responsable de la solicitud. </t>
    </r>
    <r>
      <rPr>
        <sz val="11"/>
        <color theme="1"/>
        <rFont val="Calibri"/>
        <family val="2"/>
        <scheme val="minor"/>
      </rPr>
      <t>Corresponde al nombre y cargo del jefe responsable de la solicitud</t>
    </r>
  </si>
  <si>
    <t>NIVEL</t>
  </si>
  <si>
    <t>TIPO DE ENTREGABLE</t>
  </si>
  <si>
    <t>Admin - Planeación Estratégica</t>
  </si>
  <si>
    <t>Estratégicos</t>
  </si>
  <si>
    <t>Central</t>
  </si>
  <si>
    <t>Gestión</t>
  </si>
  <si>
    <t>Entregable</t>
  </si>
  <si>
    <t>Misionales</t>
  </si>
  <si>
    <t>Apoyo</t>
  </si>
  <si>
    <t>Evaluación y Mejora</t>
  </si>
  <si>
    <t>Transversal_todos_procesos</t>
  </si>
  <si>
    <t>Admin - Comunicación Institucional</t>
  </si>
  <si>
    <t>Seccional</t>
  </si>
  <si>
    <t>Producto</t>
  </si>
  <si>
    <t>Meta cuantificable</t>
  </si>
  <si>
    <t>Admin - Reordenamiento Judicial</t>
  </si>
  <si>
    <t>Admin - Gestión Documental</t>
  </si>
  <si>
    <t>Admin - Gestión de Control Interno y Auditoría</t>
  </si>
  <si>
    <t>Admin - Gestión para la Integración de Listas de Altas Cortes</t>
  </si>
  <si>
    <t>Admin - Modernización de la Gestión Judicial</t>
  </si>
  <si>
    <t>Admin - Gestión Tecnológica</t>
  </si>
  <si>
    <t>Admin - Mejoramiento del Sistema Integrado de Gestión y Control de la Calidad y del Medio Ambiente</t>
  </si>
  <si>
    <t>Evaluación_y_Mejora</t>
  </si>
  <si>
    <t>Admin - Mejoramiento de la Infraestructura Física</t>
  </si>
  <si>
    <t>Admin - Gestión de la Información Estadística</t>
  </si>
  <si>
    <t>Juris - Gestión de Mejoramiento del SIGCMA</t>
  </si>
  <si>
    <t>Juris - Gestión de Planeación Estratégica</t>
  </si>
  <si>
    <t>Admin - Administración de la Carrera Judicial</t>
  </si>
  <si>
    <t>Admin - Gestión Humana</t>
  </si>
  <si>
    <t>Juris - Gestión de Comunicación Institucional</t>
  </si>
  <si>
    <t>Admin - Gestión de la Formación Judicial</t>
  </si>
  <si>
    <t>Admin - Gestión de Seguridad y Salud en el Trabajo</t>
  </si>
  <si>
    <t>Admin - Gestión de la Información Judicial</t>
  </si>
  <si>
    <t>Admin - Asistencia Legal</t>
  </si>
  <si>
    <t>Admin - Registro y Control de Abogados y Auxiliares de la Justicia</t>
  </si>
  <si>
    <t>Admin - Administración de la Seguridad</t>
  </si>
  <si>
    <t>Juris - Gestión de Acciones Constitucionales</t>
  </si>
  <si>
    <t>Admin - Gestión Administrativa</t>
  </si>
  <si>
    <t>Juris - Gestión Proceso Ordinario</t>
  </si>
  <si>
    <t>Admin - Compras Públicas</t>
  </si>
  <si>
    <t>Admin - Gestión Financiera y Presupuestal</t>
  </si>
  <si>
    <t>Juris - Atención al Usuario</t>
  </si>
  <si>
    <t>Juris - Gestión de Servicios Judiciales</t>
  </si>
  <si>
    <t>Juris - Gestión de Servicios Administrativos</t>
  </si>
  <si>
    <t>MPC</t>
  </si>
  <si>
    <t>OBJETIVOS SIGCMA</t>
  </si>
  <si>
    <t xml:space="preserve">Tipo de solicitud de ajuste </t>
  </si>
  <si>
    <r>
      <rPr>
        <b/>
        <sz val="11"/>
        <color theme="1"/>
        <rFont val="Calibri Light"/>
        <family val="2"/>
        <scheme val="major"/>
      </rPr>
      <t>1.</t>
    </r>
    <r>
      <rPr>
        <sz val="11"/>
        <color theme="1"/>
        <rFont val="Calibri Light"/>
        <family val="2"/>
        <scheme val="major"/>
      </rPr>
      <t xml:space="preserve"> Gestionar el desarrollo de las competencias, la toma de conciencia, la cultura organizacional y el compromiso de los servidores judiciales, contratistas, practicantes y judicantes de contribuir a generar valor público en la administración de justicia, en el marco de cumplimiento de los requisitos aplicables y el comportamiento ético.</t>
    </r>
  </si>
  <si>
    <t>Administrativo</t>
  </si>
  <si>
    <t xml:space="preserve">Central </t>
  </si>
  <si>
    <t>Eliminar</t>
  </si>
  <si>
    <r>
      <rPr>
        <b/>
        <sz val="11"/>
        <color theme="1"/>
        <rFont val="Calibri Light"/>
        <family val="2"/>
        <scheme val="major"/>
      </rPr>
      <t xml:space="preserve">2. </t>
    </r>
    <r>
      <rPr>
        <sz val="11"/>
        <color theme="1"/>
        <rFont val="Calibri Light"/>
        <family val="2"/>
        <scheme val="major"/>
      </rPr>
      <t xml:space="preserve">Asegurar el cumplimiento de los objetivos institucionales, la normatividad aplicable, la mejora del SIGCMA y la satisfacción de los usuarios, revisando de forma continua y sistemática la planificación de la gestión y fortaleciendo la administración de riesgos y sus controles. 
</t>
    </r>
  </si>
  <si>
    <t xml:space="preserve">Judicial </t>
  </si>
  <si>
    <t xml:space="preserve">Seccional </t>
  </si>
  <si>
    <t>Modificar</t>
  </si>
  <si>
    <r>
      <rPr>
        <b/>
        <sz val="11"/>
        <color theme="1"/>
        <rFont val="Calibri Light"/>
        <family val="2"/>
        <scheme val="major"/>
      </rPr>
      <t xml:space="preserve">3. </t>
    </r>
    <r>
      <rPr>
        <sz val="11"/>
        <color theme="1"/>
        <rFont val="Calibri Light"/>
        <family val="2"/>
        <scheme val="major"/>
      </rPr>
      <t>Fomentar la transparencia y la participación generando lineamientos y promoviendo la rendición de cuentas, la consulta, reporte y planteamiento de inquietudes en relación con las decisiones y aspectos del SIGCMA.</t>
    </r>
  </si>
  <si>
    <t>Crear</t>
  </si>
  <si>
    <t>Evaluación de Resultados</t>
  </si>
  <si>
    <r>
      <rPr>
        <b/>
        <sz val="11"/>
        <color theme="1"/>
        <rFont val="Calibri Light"/>
        <family val="2"/>
        <scheme val="major"/>
      </rPr>
      <t xml:space="preserve">4. </t>
    </r>
    <r>
      <rPr>
        <sz val="11"/>
        <color theme="1"/>
        <rFont val="Calibri Light"/>
        <family val="2"/>
        <scheme val="major"/>
      </rPr>
      <t>Hacer un uso racional de los recursos naturales aplicando los principios y fases de la Economía Circular, para prevenir, mitigar y controlar los impactos ambientales.</t>
    </r>
  </si>
  <si>
    <r>
      <rPr>
        <b/>
        <sz val="11"/>
        <color theme="1"/>
        <rFont val="Calibri Light"/>
        <family val="2"/>
        <scheme val="major"/>
      </rPr>
      <t>5.</t>
    </r>
    <r>
      <rPr>
        <sz val="11"/>
        <color theme="1"/>
        <rFont val="Calibri Light"/>
        <family val="2"/>
        <scheme val="major"/>
      </rPr>
      <t xml:space="preserve"> Generar espacios de trabajo seguros y saludables que contribuyan a minimizar los incidentes, accidentes y enfermedades laborales derivados de las condiciones y actos inseguros y fomentar el autocuidado, los estilos de vida y el trabajo saludable en los servidores judiciales, contratistas, judicantes y practicantes</t>
    </r>
  </si>
  <si>
    <r>
      <rPr>
        <b/>
        <sz val="11"/>
        <color theme="1"/>
        <rFont val="Calibri Light"/>
        <family val="2"/>
        <scheme val="major"/>
      </rPr>
      <t>6.</t>
    </r>
    <r>
      <rPr>
        <sz val="11"/>
        <color theme="1"/>
        <rFont val="Calibri Light"/>
        <family val="2"/>
        <scheme val="major"/>
      </rPr>
      <t xml:space="preserve"> Proteger, preservar y administrar los activos de información implementando acciones para gestionar   de forma adecuada los incidentes, proteger los datos personales y adoptar mecanismos de ciberseguridad y aseguramiento de la continuidad del negocio.</t>
    </r>
  </si>
  <si>
    <t>MECI</t>
  </si>
  <si>
    <t>OBJETIVO ESPECÍFICO PSD</t>
  </si>
  <si>
    <r>
      <t xml:space="preserve">1. Acceso e infraestructura física
</t>
    </r>
    <r>
      <rPr>
        <sz val="9"/>
        <color theme="1"/>
        <rFont val="Calibri Light"/>
        <family val="2"/>
        <scheme val="major"/>
      </rPr>
      <t>Ampliar, en todo el territorio nacional, el acceso a una justicia efectiva, pronta, equi tativa e incluyente, reduciendo el atraso y la congestión, de acuerdo con las necesidades de la demanda de justicia por jurisdicción y especialidad, y mejorando la articulación con la justicia restaurativa y terapéutica, y otros mecanismos de solución de conflictos y consolidando una infraestructura fisica óptima para al acceso a la justicia</t>
    </r>
  </si>
  <si>
    <t>1.1. Ampliar el acceso a justicia para atender las necesidades jurídicas de los ciudadanos con un enfoque diferencial, de una manera pronta, reduciendo las inequidades y las brechas territoriales de acceso.</t>
  </si>
  <si>
    <r>
      <rPr>
        <b/>
        <sz val="9"/>
        <color theme="1"/>
        <rFont val="Calibri Light"/>
        <family val="2"/>
        <scheme val="major"/>
      </rPr>
      <t>2.</t>
    </r>
    <r>
      <rPr>
        <sz val="9"/>
        <color theme="1"/>
        <rFont val="Calibri Light"/>
        <family val="2"/>
        <scheme val="major"/>
      </rPr>
      <t xml:space="preserve"> </t>
    </r>
    <r>
      <rPr>
        <b/>
        <sz val="9"/>
        <color theme="1"/>
        <rFont val="Calibri Light"/>
        <family val="2"/>
        <scheme val="major"/>
      </rPr>
      <t>Servicios digitales y de tecnología, innovación y análisis de la información.</t>
    </r>
    <r>
      <rPr>
        <sz val="9"/>
        <color theme="1"/>
        <rFont val="Calibri Light"/>
        <family val="2"/>
        <scheme val="major"/>
      </rPr>
      <t xml:space="preserve">
Consolidar una justicia integrada y soportada en servicios digitales y de tecnología, innovación y análisis de la información, con una cultura digital apropiada, segura y sensible a las realidades del territorio nacional.</t>
    </r>
  </si>
  <si>
    <t>1.2. Mejorar los tiempos de respuesta de la Rama Judicial y reducir el inventario de procesos, identificando los retos internos y promoviendo tanto acciones articuladas específicas para abordarlos como estrategias coordinadas para enfrentar las barreras que dependen de otras entidades</t>
  </si>
  <si>
    <r>
      <rPr>
        <b/>
        <sz val="9"/>
        <color theme="1"/>
        <rFont val="Calibri Light"/>
        <family val="2"/>
        <scheme val="major"/>
      </rPr>
      <t>3.</t>
    </r>
    <r>
      <rPr>
        <sz val="9"/>
        <color theme="1"/>
        <rFont val="Calibri Light"/>
        <family val="2"/>
        <scheme val="major"/>
      </rPr>
      <t xml:space="preserve"> </t>
    </r>
    <r>
      <rPr>
        <b/>
        <sz val="9"/>
        <color theme="1"/>
        <rFont val="Calibri Light"/>
        <family val="2"/>
        <scheme val="major"/>
      </rPr>
      <t>Confianza pública, transparencia y rendición de cuentas</t>
    </r>
    <r>
      <rPr>
        <sz val="9"/>
        <color theme="1"/>
        <rFont val="Calibri Light"/>
        <family val="2"/>
        <scheme val="major"/>
      </rPr>
      <t xml:space="preserve">
Aumentar la confianza pública en la justicia a través de la transparencia, la rendición de cuentas y la partici- pación, incluyendo la información de justicia y la producción, gestión y acceso a las fuentes de derecho, el fortalecimiento del sistema de gestión de calidad y medio ambiente (SIGCMA) y el mejoramiento de la cali- dad y publicidad de la información.</t>
    </r>
  </si>
  <si>
    <t>1.3. Coadyuvar en la garantía de la idoneidad en el ejercicio de la profesión jurídica de acuerdo con lo establecido en la Ley 1905 de 2018</t>
  </si>
  <si>
    <r>
      <rPr>
        <b/>
        <sz val="9"/>
        <color theme="1"/>
        <rFont val="Calibri Light"/>
        <family val="2"/>
        <scheme val="major"/>
      </rPr>
      <t>4.</t>
    </r>
    <r>
      <rPr>
        <sz val="9"/>
        <color theme="1"/>
        <rFont val="Calibri Light"/>
        <family val="2"/>
        <scheme val="major"/>
      </rPr>
      <t xml:space="preserve"> </t>
    </r>
    <r>
      <rPr>
        <b/>
        <sz val="9"/>
        <color theme="1"/>
        <rFont val="Calibri Light"/>
        <family val="2"/>
        <scheme val="major"/>
      </rPr>
      <t>Talento Humano</t>
    </r>
    <r>
      <rPr>
        <sz val="9"/>
        <color theme="1"/>
        <rFont val="Calibri Light"/>
        <family val="2"/>
        <scheme val="major"/>
      </rPr>
      <t xml:space="preserve">
Fortalecer el talento humano en la Rama Judicial para que sea eficiente, capacitado y realice su labor en ambientes saludables y seguros. Ampliar la cobertura de la carrera judicial y udicial y mejorar la oferta de formación, que esté disponible para todos los servidores judiciales e impacte positivamente el servicio de justicia y responda a las necesidades reales del ejercicio de la función judicial.</t>
    </r>
  </si>
  <si>
    <r>
      <rPr>
        <b/>
        <sz val="9"/>
        <color theme="1"/>
        <rFont val="Calibri Light"/>
        <family val="2"/>
        <scheme val="major"/>
      </rPr>
      <t>5.</t>
    </r>
    <r>
      <rPr>
        <sz val="9"/>
        <color theme="1"/>
        <rFont val="Calibri Light"/>
        <family val="2"/>
        <scheme val="major"/>
      </rPr>
      <t xml:space="preserve"> </t>
    </r>
    <r>
      <rPr>
        <b/>
        <sz val="9"/>
        <color theme="1"/>
        <rFont val="Calibri Light"/>
        <family val="2"/>
        <scheme val="major"/>
      </rPr>
      <t>Gobernanza, planeación estratégica y capacidad de toma de decisiones</t>
    </r>
    <r>
      <rPr>
        <sz val="9"/>
        <color theme="1"/>
        <rFont val="Calibri Light"/>
        <family val="2"/>
        <scheme val="major"/>
      </rPr>
      <t xml:space="preserve">
Fortalecer la gobernanza, la planeación estratégica y la capacidad de toma de decisiones de la Rama Judi- cial con base en la evidencia empírica y la articulación efectiva con las demás entidades, para que la pers- pectiva de género y el enfoque diferencial sean transversales en el presente plan.</t>
    </r>
  </si>
  <si>
    <t>1.5. Impulsar el uso de mecanismos alternativos para la solución de conflictos y la ampliación de la justicia restaurativa y terapéutica y el robustecimiento de las alternativas al encarcelamiento.</t>
  </si>
  <si>
    <t>3.3. Fortalecer el Sistema integrado de Gestión de la Rama, orientado a la implementación y certificación de las normas antisoborno.</t>
  </si>
  <si>
    <t>3.5. Prevenir fenómenos asociados con actos de corrupción en la Rama Judicial y reducir las experiencias de corrupción de usuarios y servidores judiciales.</t>
  </si>
  <si>
    <t>3.6. Promover la rendición de cuentas y la colaboración real con la ciudadanía como fundamento para diseñar acciones de mejoramiento del acceso a la justicia.</t>
  </si>
  <si>
    <t>3.7. Continuar la consolidación del SIGCMA, a través de los procesos de formación en modelos de gestión, logrando la implementación y ampliación de este en los esquemas certificados de manera gradual, teniendo en cuenta las capacidades de los diferentes despachos judiciales y dependencias de la Rama Judicial y articulando el enfoque de Arquitectura Empresarial para el desarrollo del PETD a través de la gestión del conocimiento para la gestión del cambio propendiendo por una cultura de la calidad, la transparencia, la rendición de cuentas, la anticorrupción y el antisoborno.</t>
  </si>
  <si>
    <t>4.1. Ampliar la cobertura de la carrera judicial optimizando los procesos de los concursos de méritos y propender por mitigar su litigiosidad.</t>
  </si>
  <si>
    <t>4.2. Impactar la función y servicios que presta la Rama Judicial, a través de una formación integral desde una visión de gestión del conocimiento, relacionada con los problemas de la justicia y los problemas de gestión de quienes administran los recursos de la justicia, y potenciando el uso de medios virtuales.</t>
  </si>
  <si>
    <t>4.3. Promover la incorporación de la perspectiva de género y el enfoque diferencial en los fallos judiciales y en la atención a los ciudadanos, la administración de la Rama Judicial, la administración de la carrera judicial y la elaboración de listas para altas Cortes.</t>
  </si>
  <si>
    <t>4.4. Desarrollar en los servidores judiciales y demás grupos de valor relevantes las competencias necesarias para la efectividad de la transformación digital de modo que puedan, entre otros, utilizar con solvencia las herramientas digitales dispuestas para sus respectivas funciones. Además, fortalecer y actualizar los conocimientos del personal a cargo de la gestión de proyectos de tecnología.</t>
  </si>
  <si>
    <t>5.2. Definir e implementar el modelo optimizado de formulación, seguimiento y evaluación de la política pública judicial.</t>
  </si>
  <si>
    <t xml:space="preserve">Se solicita ajustar el responsable especifico dado que este entregable es competencia de la División de Servicios Tecnológicos </t>
  </si>
  <si>
    <t>Se entregaron un total de 7 sedes durante estre trimestre distribuidas asi: 
para el mes de enero se entregaron 2 sedes Judiciales: Palacio de Justicia de Santa Rosa de Viterbo y Tribunal Superior de Santa Rosa de Viterbo
En el mes de marzo se entregaron 5 sedes judiciales: Palacio de Justicia de Tumaco, Palacio de Justicia de Ciénaga, Palacio de Justicia de Purificación, Palacio de Justicia de Riosucio, Palacio de Justicia de Garzón.</t>
  </si>
  <si>
    <t xml:space="preserve">Archivo evidencia casos mesa de ayuda </t>
  </si>
  <si>
    <t xml:space="preserve">Durante el periodo se atendió a través de mesa de ayuda 57.557 solicitudes, incidentes y PQRS, las cuales fueron cerradas 55,122 equivalentes al 95,7% </t>
  </si>
  <si>
    <t xml:space="preserve">Durante el periodo se atendió a través de mesa de ayuda 46.817 solicitudes, incidentes y PQRS, las cuales fueron cerradas 44,617 correspondientes al 95,3% </t>
  </si>
  <si>
    <t xml:space="preserve">En el segundo trimestre se entregaron un total de 2 sedes adicionales para un acumulado de 9: 
en el mes de abril se entregó la sede Judicial de Tribunales del Salitre en Bogotá.
En el mes de mayo  se entregó la sede Judicial SENA de Manizales, donde opera la Dirección Seccional de Administración Judicial (no se cuenta con esta evidencia toda vez que el acta se encuentra en proceso de firmas) 
para el mes de junio no se realizaron entregas adicionales </t>
  </si>
  <si>
    <t xml:space="preserve">Actas de entrega de las sedes </t>
  </si>
  <si>
    <t xml:space="preserve">Documento borrador manual </t>
  </si>
  <si>
    <t xml:space="preserve">Documento suscripcion herramientas de seguridad </t>
  </si>
  <si>
    <t xml:space="preserve">Archivos contratos soporte y mantenimiento aplicativos </t>
  </si>
  <si>
    <t>Archivos contratos licenciamientos</t>
  </si>
  <si>
    <t xml:space="preserve">Al la fecha de corte se contaba con el sevicio de licenciamiento de los aplicaivos: 
*Sigobious 
* Suite de Adobe Creative </t>
  </si>
  <si>
    <t xml:space="preserve">Al la fecha de corte se contaba con el sevicio de licenciamiento de los aplicaivos: 
*Stata SE Edition
*Microsoft 
*Appeon </t>
  </si>
  <si>
    <r>
      <t>De conformidad con lo establecido en el Acuerdo PCSJA23-12094, el SIUGJ "</t>
    </r>
    <r>
      <rPr>
        <i/>
        <sz val="11"/>
        <color theme="1"/>
        <rFont val="Calibri"/>
        <family val="2"/>
        <scheme val="minor"/>
      </rPr>
      <t>Es el conjunto de soluciones tecnológicas que integra servicios digitales de acceso, registro y tramitación electrónica de los procedimientos judiciales, la gestión documental electrónica del expediente judicial y los servicios de apoyo a la gestión judicial, bajo parámetros de accesibilidad, seguridad de la información, basado en un marco de interoperabilidad que facilite la integración e intercambio de información y el aprovechamiento de los datos de la gestión judicial.</t>
    </r>
    <r>
      <rPr>
        <sz val="11"/>
        <color theme="1"/>
        <rFont val="Calibri"/>
        <family val="2"/>
        <scheme val="minor"/>
      </rPr>
      <t>"
Por lo anterior, la implementación del SIUJG no se tendrá que hacer por especialidades como se había planteado inicialmente y las estrategias de implementación se irán desarrollando a medida que se priorizan los servicios a implementar. Conforme a lo expuesto, para el 2024 se tiene planteada la estrategia de despliegue para la especialidad laboral a nivel nacional, la cual se reportará en la línea de la actividad de despliegue de SIUGJ en dicha especialidad</t>
    </r>
  </si>
  <si>
    <t>A través del presente formato se solicitan las modificaciones al Plan de Acción Institucional vigente, el cual debe ser presentado y avalado conforme a la estructura de alineación de los instrumentos de planeación establecidos para la Corporación.</t>
  </si>
  <si>
    <t>Se cambia el nombre del entregable para alinearlo con el desarrollo del ecosistema SIUGJ</t>
  </si>
  <si>
    <t>División Gestión de datos</t>
  </si>
  <si>
    <t>Teniendo en cuenta que el proyecto de Tarjetas de abogados ha sufrido una serie de ajustes frente a las necesidades inicialmente planteadas, y que como resultado del estudio de mercado, los Magistrados del CSJ deciden tomar como opción la contratación bajo la modalidad de desarrollo del sistema de información a la medida, los tiempos inicialmente planteados han tenido que ser reconsiderados. Adicionalmente, y teniendo en cuenta lo anterior, se hizo necesario la solicitud formal de Vigencias Futuras, esperando la respuesta en el mes de septiembre. Mientras tanto, no se puede realizar el proceso de contratación de la solución, puesto que no estaría seguro el presupuesto para esta solución informática.</t>
  </si>
  <si>
    <t>El proceso se encuentra en tramite de solicitude de vigencias futuras para dar inicio este año y terminar en 2025</t>
  </si>
  <si>
    <t xml:space="preserve">con corte a junio de 2024 se cuenta con el servicio de soporte y mantenimiento de los aplicativos: 
*Sirna
*Oracle
*Sicof
*Cobro coactivo 
*PHP Runer </t>
  </si>
  <si>
    <t xml:space="preserve">La DDPD ha venido realizando la evaluación de diferentes opciones tendientes a determinar la viabilidad de reusar y ajustar un micrositio que fue desarrollado por la Fábrica de Software. Al realizarse la evaluación del mismo, se encontró que no es viable acoger esta opción toda vez que su desarrollo se encuentra hecho en una plataforma que ya fue remplazada y modernizada por la entidad. Así las cosas, se hizo necesario iniciar nuevamente el proceso de evaluación de posibles herramientas sobre las cuales se puede implementar la Ventanilla de Servicios Administrativos, y actualmente se encuentra en evaluación por parte de la División de Estrategia y Arquitectura Digital quien determinará las características de ejecución técnica y funcional para la ejecución de este proyecto.
Adicional a lo anterior, y teniendo en cuenta que la mayoría de servicios que se presentarán en la Ventanilla se encuentran relacionados con las funcionalidades propias de Efinómina, se requiere contar con el código fuente de esta aplicación para extractar la información a ser presentada a los usuarios internos.
Igualmente, la UTDI se encuentra desarrollando junto con el BID, un proceso de contratación de ingenieros desarrolladores de productos digitales, proceso que se espera esté terminando a mediados del mes de agosto y a través del cual se contratará a la persona que ejecutará este proyecto.
Por lo anterior se propone una meta del 40% de la implmeentacion de las dos soluciones lo que equivale al 0.8 de la meta total de 2 que se tenia originalmente, adicional a esto se ajustan la distribucion de la mestas sobre el tercer y cuarto trimestre de la presente vigencia </t>
  </si>
  <si>
    <t xml:space="preserve">En el marco de la definición y aprobación del documento de capacity planing se han realizados observaciones por parte de la Sala del CSJ donde solicitan ajustes al documento técnico que sustenta el proceso contractual, dichos ajustes implican una modificación al cronograma de ejecución proyectando finalizar su construcción sobre el ultimo trimestre de la vigencia. Por lo tanto, se realiza la modificación de la distribución de la meta dejando la totalidad del entregable en el ultimo trimestre de la vigencia 2024. </t>
  </si>
  <si>
    <t xml:space="preserve">Entregable en proceso de eliminación </t>
  </si>
  <si>
    <t xml:space="preserve">Entregable en ajuste </t>
  </si>
  <si>
    <t>No entiendo por qué 67, cuál es el corte, como se recupera la meta??</t>
  </si>
  <si>
    <t>Mejorar redacción</t>
  </si>
  <si>
    <t>Decir que ya esta todo parametrizado me da un poco de afán, porque no da margen de maniobra</t>
  </si>
  <si>
    <t>Esto lo vamos a dejar?</t>
  </si>
  <si>
    <t>No tengo certeza del avance concreto</t>
  </si>
  <si>
    <t>todos somos de la UTDI</t>
  </si>
  <si>
    <t>me parece que estamos respondiendo otra cosa</t>
  </si>
  <si>
    <t>creo que el tablero de gestión de SIUGJ no entra en esta categoria revisemos.  Al final cuanto llevamos?</t>
  </si>
  <si>
    <t>Resumir</t>
  </si>
  <si>
    <t>se va a cambiar la meta?  Tenemos que mencionar los atraso?</t>
  </si>
  <si>
    <t>Tengamos un documento de lineamientos de apropiación para proyectos?</t>
  </si>
  <si>
    <t>esto hace que tengamos que separar el tema de sharktank</t>
  </si>
  <si>
    <t>esto no es disponibilidad</t>
  </si>
  <si>
    <t>revisar avance para concretarlo</t>
  </si>
  <si>
    <t>ojo con el proyecto de ventanilla es otra cosa y concretar avance</t>
  </si>
  <si>
    <t>no tiene avance</t>
  </si>
  <si>
    <t>concretar</t>
  </si>
  <si>
    <t>faltan avance de los otros</t>
  </si>
  <si>
    <t xml:space="preserve">Se realizó prórroga del contrato 046 de 2021 con el fin de garantizar la entrega y transferencia total de la cuenta de AWS a la Rama Judicial.
Se han realizado ajustes a la herramienta, de cara a tener la completitud de todo lo relacionado con el proceso en segunda instancia, por inconvenientes que se evidenciaron.
</t>
  </si>
  <si>
    <t>no cuadra el numero, se ajustó la redacción</t>
  </si>
  <si>
    <t xml:space="preserve">Se avanzó la especificación y diseño del reparto para todas las especialidades. </t>
  </si>
  <si>
    <t>Se avanzó en la parametrización y pruebas de las funcionalidades del Sistema de Gestión Documental-Alfresco y de las integraciones con SAMAI y SIICOR.
Se dio inicio a las actividades de proyecto en los distritos de: Bucaramanga, Cali, Pereira, Bogotá, Tunja, Tribunales de Bogotá y Villavicencio y se realizaron socializaciones con los Magistrados de la Corte Suprema de Justicia y Corte Constitucional.</t>
  </si>
  <si>
    <r>
      <t>Con corte a junio de 2024, se logró la implementación de la herramienta en un total de 67 despachos judiciales adicionales, completando un acumulando de 190 (123 implementados en el año 2023)
Se estableció el plan para el despliegue de los</t>
    </r>
    <r>
      <rPr>
        <sz val="10"/>
        <color theme="1"/>
        <rFont val="Calibri (Cuerpo)"/>
      </rPr>
      <t xml:space="preserve"> 362</t>
    </r>
    <r>
      <rPr>
        <sz val="10"/>
        <color theme="1"/>
        <rFont val="Calibri"/>
        <family val="2"/>
        <scheme val="minor"/>
      </rPr>
      <t xml:space="preserve"> despachos judiciales </t>
    </r>
    <r>
      <rPr>
        <sz val="10"/>
        <color theme="1"/>
        <rFont val="Calibri (Cuerpo)"/>
      </rPr>
      <t>faltantes</t>
    </r>
    <r>
      <rPr>
        <sz val="10"/>
        <color theme="1"/>
        <rFont val="Calibri"/>
        <family val="2"/>
        <scheme val="minor"/>
      </rPr>
      <t xml:space="preserve">
</t>
    </r>
  </si>
  <si>
    <t xml:space="preserve">El entregable esta redistribuyendo las metas entre los trimestres del 2024. 
se ajusta la redacción cualitativa conforme a lo reportado en los avances cuantitativos </t>
  </si>
  <si>
    <t xml:space="preserve">Se propone eliminar este entregable dado que no es posible preever las siguientes fases de implementacion del SIUGJ </t>
  </si>
  <si>
    <r>
      <t>Se priorizó el servicio de</t>
    </r>
    <r>
      <rPr>
        <sz val="10"/>
        <color theme="1"/>
        <rFont val="Calibri (Cuerpo)"/>
      </rPr>
      <t xml:space="preserve"> reparto unificado de procesos judiciales</t>
    </r>
  </si>
  <si>
    <t xml:space="preserve">Se ajusta la redacción cualitativa, no tiene metas ni avances cuantitativos </t>
  </si>
  <si>
    <r>
      <t>El 16 de marzo se suscribi</t>
    </r>
    <r>
      <rPr>
        <sz val="10"/>
        <color theme="1"/>
        <rFont val="Calibri (Cuerpo)"/>
      </rPr>
      <t>ó</t>
    </r>
    <r>
      <rPr>
        <sz val="10"/>
        <color theme="1"/>
        <rFont val="Calibri"/>
        <family val="2"/>
        <scheme val="minor"/>
      </rPr>
      <t xml:space="preserve"> el contrato que permite dar cumplimiento</t>
    </r>
    <r>
      <rPr>
        <sz val="10"/>
        <color theme="1"/>
        <rFont val="Calibri (Cuerpo)"/>
      </rPr>
      <t xml:space="preserve"> a este entregable</t>
    </r>
  </si>
  <si>
    <t xml:space="preserve">Este entregable no tiene metas ni costos en estos reportes, se propone ajustar el indicador para medir solo el diseño de la arquitectura de la solución para la gestión de fuentes abiertas sobre el final de la vigencia </t>
  </si>
  <si>
    <t xml:space="preserve">Este indicador no requiere reportar avance toda vez que no tiene meta para este reporte sobre el final de la vigencia se tiene proyectado implementarlo
se elimina el avance cualitativo para evitar confusiones </t>
  </si>
  <si>
    <t xml:space="preserve">Se realizaró la consolidacion de la version preliminar de manual y la politica de protección de datos personales </t>
  </si>
  <si>
    <t xml:space="preserve">Se ajusta la redacción de los avances cualitativos, para que sean coherentes con la meta reportada y los documentos que la soportan </t>
  </si>
  <si>
    <t xml:space="preserve">Se ajusta la redacción para acotar la herramienta que se implementa con la adicion del contrato 028 en la vigencia 2024 </t>
  </si>
  <si>
    <t xml:space="preserve">Se continuo con la implementación de la herramienta que permite el monitoreo y gestión de ciberriesgos y ciberamenazas de los activos de información de la Rama Judicial 7x24. 
Adicional a lo anterior se encuentra en avance de estructuración de la necesidad contractual que permita contar con la segunda solucion de seguridad sobre el final de la vigencia 2024. </t>
  </si>
  <si>
    <t xml:space="preserve">Se está definiendo plan de trabajo para la evolución de los productos de analítica, se han identificado necesidades y oportunidades para la generación de servicios de analítica e IA . </t>
  </si>
  <si>
    <t>Se cuenta con un levantamiento inicial de soluciones de la Rama Judicial.
Se validó el alcance del proyecto de Análisis de Sentencias con los Directores de las Unidades de Asistencia Legal y Transformación Digital e Informática, obteniendo su retroalimentación.  
Respecto al evolutivo PRI, se avanzó con prueba de concepto con el apoyo de un partner de AWS y se generó comparativo con la herramienta actual.</t>
  </si>
  <si>
    <t xml:space="preserve">Se elimina el tablero, no existe avance cuantitativo toda vez que las metas para implementar estos servicios estan sobre el final de la vigencia no obstante los avances cualitativos permiten reportar las gestiones que se han realizado para dar cumplimiento al indicador en los proximos reportes </t>
  </si>
  <si>
    <t>Se realizaron las gestiones precontractuales del proceso que soporta el cumplimiento de este indicador, se espera sobre el segundo trimestre suscribir y dar inicio a la jecucion del contrato que permita definir la estrategia de gobierno y gestión de datos de la Rama Juidicia.</t>
  </si>
  <si>
    <t xml:space="preserve">Se ajusta </t>
  </si>
  <si>
    <t xml:space="preserve">El 16/05/2024 se dio inicio al contrato 059-2024 el cual tiene como objeto: "Prestar los servicios para la definición integral de la estrategia de gobierno y gestión de datos para la Rama Judicial...”. 
En el marco de la ejecucion del contrato se vienen adelantando las actividades de inicio y planeación (verificación equipo de trabajo, plan de trabajo y cronograma, preparación kick-off, entrega de insumos y definición de unidades/áreas para trabajar en el diagnóstico y los ejercicios de implementación). Para lo cual, se han realizado 25 reuniones con varias divisiones de la UTDI con el fin de hacer entrega de información de las diferentes dimensiones que serán abordadas en el desarrollo del proyecto .
Para este reporte se presenta un retraso asociado a demoras en el proceso de aprobacion y contratación, no obstante, para los siguientes reportes se espera avanzar conforme a las metas establecidas. </t>
  </si>
  <si>
    <t xml:space="preserve">El 16/05/2024 se dio inicio al contrato 059-2024 el cual tiene como objeto: "Prestar los servicios para la definición integral de la estrategia de gobierno y gestión de datos para la Rama Judicial...”. 
 A corte de Junio, se priorizó realizar diagnóstico de madurez a la Unidad de Análisis y Desarrollo Estadístico - UDAE para lo cual se realizó mesa de trabajo con los directivos de las diferentes divisiones que la componen; en la que se presentó el contexto del proyecto. Se cuenta con la agenda para iniciar dicho diagnóstico.
Para este reporte se presenta un retraso asociado a demoras en el proceso de aprobacion y contratación, no obstante, para los siguientes reportes se espera avanzar conforme a las metas establecidas. </t>
  </si>
  <si>
    <t>se ajusta redacción, si es necesario explicar el atraso toda vez que la meta ejecutada es inferior a la programada, sin embargo, no amerita ajustes a las mismas sobre los seguientres reportes se cumplirá con los avances proyectados</t>
  </si>
  <si>
    <t>Se ajusta la redacción toda vez que no existe un documento de lineamientos, los avances se dan en términos de acciones de implementación sobre proyectos tecnológicos priorizados</t>
  </si>
  <si>
    <t>A la fecha se ha avanzado en la identificación y estructuración de ejercicios de innovación.</t>
  </si>
  <si>
    <t xml:space="preserve">se ajusta la redacción dejando solo los avances de gestion para la identificacion y estructuración una vez se tengan implementados se reportaran a nivel de detalle (las metas estan para el tercer y cuarto trimestre) </t>
  </si>
  <si>
    <t>Se elimina teniendo en cuenta el oficio de min hacienda de donde no es posible conratarse este año con VF</t>
  </si>
  <si>
    <t>se ajusta la redacción conforme a los soportes de disponiblidad</t>
  </si>
  <si>
    <t xml:space="preserve">Reporte de disponibilidad marzo </t>
  </si>
  <si>
    <t>Se dió continuidad a los servicios de conectividad, nube y de la herramienta de gestión (Ivanti) al servicio de la mesa de ayuda, lo que garantizó la disponibilidad de los servicios a los usuarios de la justicia, asi:
Help Desk: 99,91%
Conectividad: 98,91%
Nube: 97,71%
Para una disponiblidad acumulada del 98,84%</t>
  </si>
  <si>
    <t>Se dió continuidad a los servicios de conectividad, nube y de la herramienta de gestión (Ivanti) al servicio de la mesa de ayuda, lo que garantizó la disponibilidad de los servicios a los usuarios de la justicia, asi:
Help Desk: 99,24%
Conectividad: 99,50%
Nube: 99,90%
Para una disponiblidad acumulada del 99,55%</t>
  </si>
  <si>
    <t>Para el primer trimestre se realiza la primera versión del documento de lineamientos de arquitectura y se socializa con las divisiones de la unidad de transformación digital e informática para revisión</t>
  </si>
  <si>
    <t>Para el segundo trimestre, se realizan los ajustes a los lineamientos de aruitectura de acuerdo a la retroalimentación recibida por parte de las divisiones de la UTDI. 
Adicional a esto, se elabora la primera versión de la política para la adquisición, asignación, uso, seguridad y mantenimiento de equipos de cómputo de la rama judicial, incorporrando las observaciones del grupo estatégico del Consejo Superior de la Judicatura.</t>
  </si>
  <si>
    <t xml:space="preserve">Se ajusta la redacción </t>
  </si>
  <si>
    <t xml:space="preserve">Se definen los elementos base que deben incorporar las soluciones de identidad digital, se realizó la validación de herramientas y se construyó el Documento Técnico. </t>
  </si>
  <si>
    <t>Se adelantó la documentación soporte del proceso precontractual.
Se recibieron recomendaciones sobre el DT preliminar por parte de los Magistrados del CSJ, los cuales serán tenidos en cuenta para ajustar este documento.</t>
  </si>
  <si>
    <t xml:space="preserve">no se cuenta meta sobre el primer trimestre no es necesario poner avances 
se ajusta la meta dejando un avance para diciembre de 2024 </t>
  </si>
  <si>
    <t xml:space="preserve">Se realizó la depuración del catálogo de trámites y servicios que serán publicados en la ventanilla informativa, Identificación de campos asociados a los formularios de demandas y radicación de memoriales
</t>
  </si>
  <si>
    <t>Se priorizaron la implementacion de los servicios relacionados con: la radicación de demandas y a radicación de memoriales dentro de la ventanilla. 
Adicional a esto se definió el plan de trabajo para el desarrollo de ambos servicios priorizados: formulario de radicación de demandas (mediante contrato 046 de 2021) y formulario de radicación de memoriales  (con desarrolladores de la UTDI)</t>
  </si>
  <si>
    <t xml:space="preserve">Ajustado </t>
  </si>
  <si>
    <t>Se realizó la priorización de las soluciones  tecnológicas, obteniendo como resultado los servicios relacionados con el área de Recursos Humanos.</t>
  </si>
  <si>
    <t>Se determinó las soluciones puntuales a desarrollar en la vigencia bajo la modalidad inhouse, para lo cual se está adelantando el proceso de contratación de los ingenieros que realizarán esta tarea. 
Las soluciones priorizadas son:
- Comprobantes de Pago de Nómina.
- Generación de Certificaciones Laborales.</t>
  </si>
  <si>
    <t xml:space="preserve">Para el periodo de reporte se encuentra en proceso de contratación los servicios que permitiran dar cumplimiento a las metas propuestas sobre los trimestres 3 y 4. </t>
  </si>
  <si>
    <t xml:space="preserve">Se ajusta la meta cuantitativa y se modifica la redacción del avance cualitativo con las gestiones desarrolladas durante el periodo de reporte. </t>
  </si>
  <si>
    <t xml:space="preserve">Se solicita eliminar este entregable toda vez que se tenia programado implementar por medio de la  autorizacion de vigencias futuras que se encontraban en tramite mediane turno PIIP EJ-AJ-270102-0062. Sin embargo conforme la ditectriz impartida por el Ministerio de Hacienda y Crédito Público mediante circular externa No. 023 de 2024 se restringe la presentacion de solicitudes de vigencia futura hasta tanto no se tenga el presupuesto aprobado, razon por la cual se afecta todo el cornograma de contratación y ejecución de la vigencia 2024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</si>
</sst>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2" formatCode="_-&quot;$&quot;\ * #,##0_-;\-&quot;$&quot;\ * #,##0_-;_-&quot;$&quot;\ * &quot;-&quot;_-;_-@_-"/>
    <numFmt numFmtId="44" formatCode="_-&quot;$&quot;\ * #,##0.00_-;\-&quot;$&quot;\ * #,##0.00_-;_-&quot;$&quot;\ * &quot;-&quot;??_-;_-@_-"/>
    <numFmt numFmtId="43" formatCode="_-* #,##0.00_-;\-* #,##0.00_-;_-* &quot;-&quot;??_-;_-@_-"/>
    <numFmt numFmtId="164" formatCode="_-* #,##0_-;\-* #,##0_-;_-* &quot;-&quot;??_-;_-@_-"/>
    <numFmt numFmtId="165" formatCode="0.0%"/>
    <numFmt numFmtId="166" formatCode="_-* #,##0.0_-;\-* #,##0.0_-;_-* &quot;-&quot;??_-;_-@_-"/>
    <numFmt numFmtId="167" formatCode="0.0"/>
    <numFmt numFmtId="168" formatCode="_-&quot;$&quot;\ * #,##0_-;\-&quot;$&quot;\ * #,##0_-;_-&quot;$&quot;\ * &quot;-&quot;??_-;_-@_-"/>
  </numFmts>
  <fonts count="40">
    <font>
      <sz val="11"/>
      <color theme="1"/>
      <name val="Calibri"/>
      <family val="2"/>
      <scheme val="minor"/>
    </font>
    <font>
      <sz val="11"/>
      <color theme="1"/>
      <name val="Calibri"/>
      <family val="2"/>
      <scheme val="minor"/>
    </font>
    <font>
      <b/>
      <sz val="11"/>
      <color theme="1"/>
      <name val="Calibri"/>
      <family val="2"/>
      <scheme val="minor"/>
    </font>
    <font>
      <b/>
      <sz val="11"/>
      <color rgb="FFFF0000"/>
      <name val="Calibri"/>
      <family val="2"/>
      <scheme val="minor"/>
    </font>
    <font>
      <b/>
      <sz val="16"/>
      <name val="Calibri"/>
      <family val="2"/>
      <scheme val="minor"/>
    </font>
    <font>
      <b/>
      <sz val="10"/>
      <color theme="1"/>
      <name val="Calibri"/>
      <family val="2"/>
      <scheme val="minor"/>
    </font>
    <font>
      <b/>
      <sz val="9"/>
      <color theme="1"/>
      <name val="Calibri"/>
      <family val="2"/>
      <scheme val="minor"/>
    </font>
    <font>
      <b/>
      <sz val="10"/>
      <color theme="0"/>
      <name val="Calibri"/>
      <family val="2"/>
      <scheme val="minor"/>
    </font>
    <font>
      <b/>
      <sz val="10"/>
      <name val="Calibri"/>
      <family val="2"/>
      <scheme val="minor"/>
    </font>
    <font>
      <b/>
      <sz val="8"/>
      <name val="Calibri"/>
      <family val="2"/>
      <scheme val="minor"/>
    </font>
    <font>
      <sz val="10"/>
      <color theme="1"/>
      <name val="Calibri"/>
      <family val="2"/>
      <scheme val="minor"/>
    </font>
    <font>
      <sz val="10"/>
      <name val="Calibri"/>
      <family val="2"/>
      <scheme val="minor"/>
    </font>
    <font>
      <sz val="10"/>
      <color rgb="FFFF0000"/>
      <name val="Calibri"/>
      <family val="2"/>
      <scheme val="minor"/>
    </font>
    <font>
      <sz val="10"/>
      <color theme="1"/>
      <name val="Arial"/>
      <family val="2"/>
    </font>
    <font>
      <sz val="10"/>
      <color rgb="FF000000"/>
      <name val="Arial"/>
      <family val="2"/>
    </font>
    <font>
      <sz val="11"/>
      <color rgb="FF000000"/>
      <name val="Calibri"/>
      <family val="2"/>
      <scheme val="minor"/>
    </font>
    <font>
      <sz val="10"/>
      <color rgb="FF000000"/>
      <name val="Calibri"/>
      <family val="2"/>
      <scheme val="minor"/>
    </font>
    <font>
      <sz val="8"/>
      <color rgb="FF000000"/>
      <name val="Calibri"/>
      <family val="2"/>
    </font>
    <font>
      <b/>
      <sz val="9"/>
      <color indexed="81"/>
      <name val="Tahoma"/>
      <family val="2"/>
    </font>
    <font>
      <sz val="9"/>
      <color indexed="81"/>
      <name val="Tahoma"/>
      <family val="2"/>
    </font>
    <font>
      <sz val="10"/>
      <color rgb="FF000000"/>
      <name val="Calibri"/>
      <family val="2"/>
    </font>
    <font>
      <sz val="8"/>
      <name val="Calibri"/>
      <family val="2"/>
      <scheme val="minor"/>
    </font>
    <font>
      <sz val="11"/>
      <name val="Calibri"/>
      <family val="2"/>
      <scheme val="minor"/>
    </font>
    <font>
      <sz val="11"/>
      <color theme="1"/>
      <name val="Calibri Light"/>
      <family val="2"/>
      <scheme val="major"/>
    </font>
    <font>
      <sz val="9"/>
      <color theme="1"/>
      <name val="Calibri Light"/>
      <family val="2"/>
      <scheme val="major"/>
    </font>
    <font>
      <b/>
      <sz val="11"/>
      <color theme="1"/>
      <name val="Calibri Light"/>
      <family val="2"/>
      <scheme val="major"/>
    </font>
    <font>
      <b/>
      <sz val="9"/>
      <color theme="1"/>
      <name val="Calibri Light"/>
      <family val="2"/>
      <scheme val="major"/>
    </font>
    <font>
      <sz val="11"/>
      <color rgb="FF000000"/>
      <name val="Calibri"/>
      <family val="2"/>
    </font>
    <font>
      <b/>
      <sz val="11"/>
      <color theme="0"/>
      <name val="Calibri Light"/>
      <family val="2"/>
      <scheme val="major"/>
    </font>
    <font>
      <sz val="10"/>
      <color rgb="FFFF0000"/>
      <name val="Arial"/>
      <family val="2"/>
    </font>
    <font>
      <sz val="14"/>
      <color theme="1"/>
      <name val="Calibri"/>
      <family val="2"/>
      <scheme val="minor"/>
    </font>
    <font>
      <sz val="16"/>
      <color theme="1"/>
      <name val="Calibri"/>
      <family val="2"/>
      <scheme val="minor"/>
    </font>
    <font>
      <sz val="26"/>
      <color theme="1"/>
      <name val="Calibri"/>
      <family val="2"/>
      <scheme val="minor"/>
    </font>
    <font>
      <b/>
      <sz val="10"/>
      <name val="Verdana"/>
      <family val="2"/>
    </font>
    <font>
      <b/>
      <sz val="9"/>
      <color rgb="FF000000"/>
      <name val="Tahoma"/>
      <family val="2"/>
    </font>
    <font>
      <sz val="10"/>
      <name val="Calibri"/>
      <family val="2"/>
    </font>
    <font>
      <i/>
      <sz val="11"/>
      <color theme="1"/>
      <name val="Calibri"/>
      <family val="2"/>
      <scheme val="minor"/>
    </font>
    <font>
      <sz val="14"/>
      <name val="Calibri"/>
      <family val="2"/>
      <scheme val="minor"/>
    </font>
    <font>
      <sz val="9"/>
      <color rgb="FF000000"/>
      <name val="Tahoma"/>
      <family val="2"/>
    </font>
    <font>
      <sz val="10"/>
      <color theme="1"/>
      <name val="Calibri (Cuerpo)"/>
    </font>
  </fonts>
  <fills count="36">
    <fill>
      <patternFill patternType="none"/>
    </fill>
    <fill>
      <patternFill patternType="gray125"/>
    </fill>
    <fill>
      <patternFill patternType="solid">
        <fgColor rgb="FF92D050"/>
        <bgColor indexed="64"/>
      </patternFill>
    </fill>
    <fill>
      <patternFill patternType="solid">
        <fgColor theme="3" tint="0.59999389629810485"/>
        <bgColor indexed="64"/>
      </patternFill>
    </fill>
    <fill>
      <patternFill patternType="solid">
        <fgColor theme="7"/>
        <bgColor indexed="64"/>
      </patternFill>
    </fill>
    <fill>
      <patternFill patternType="solid">
        <fgColor rgb="FF99FFCC"/>
        <bgColor indexed="64"/>
      </patternFill>
    </fill>
    <fill>
      <patternFill patternType="solid">
        <fgColor theme="7" tint="0.39997558519241921"/>
        <bgColor indexed="64"/>
      </patternFill>
    </fill>
    <fill>
      <patternFill patternType="solid">
        <fgColor rgb="FFFFC000"/>
        <bgColor indexed="64"/>
      </patternFill>
    </fill>
    <fill>
      <patternFill patternType="solid">
        <fgColor rgb="FFFFFF99"/>
        <bgColor indexed="64"/>
      </patternFill>
    </fill>
    <fill>
      <patternFill patternType="solid">
        <fgColor rgb="FF002060"/>
        <bgColor indexed="64"/>
      </patternFill>
    </fill>
    <fill>
      <patternFill patternType="solid">
        <fgColor theme="7" tint="0.79998168889431442"/>
        <bgColor indexed="64"/>
      </patternFill>
    </fill>
    <fill>
      <patternFill patternType="solid">
        <fgColor rgb="FFFFFF00"/>
        <bgColor indexed="64"/>
      </patternFill>
    </fill>
    <fill>
      <patternFill patternType="solid">
        <fgColor theme="7" tint="0.59999389629810485"/>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rgb="FFFF0000"/>
        <bgColor indexed="64"/>
      </patternFill>
    </fill>
    <fill>
      <patternFill patternType="solid">
        <fgColor theme="8" tint="0.79998168889431442"/>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theme="8" tint="0.39997558519241921"/>
        <bgColor indexed="64"/>
      </patternFill>
    </fill>
    <fill>
      <patternFill patternType="solid">
        <fgColor theme="5" tint="0.39997558519241921"/>
        <bgColor indexed="64"/>
      </patternFill>
    </fill>
    <fill>
      <patternFill patternType="solid">
        <fgColor theme="9" tint="0.39997558519241921"/>
        <bgColor indexed="64"/>
      </patternFill>
    </fill>
    <fill>
      <patternFill patternType="solid">
        <fgColor rgb="FFFFCCFF"/>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rgb="FFF4B084"/>
        <bgColor rgb="FF000000"/>
      </patternFill>
    </fill>
    <fill>
      <patternFill patternType="solid">
        <fgColor theme="5" tint="0.39997558519241921"/>
        <bgColor rgb="FF000000"/>
      </patternFill>
    </fill>
    <fill>
      <patternFill patternType="solid">
        <fgColor rgb="FFCEEAB0"/>
        <bgColor indexed="64"/>
      </patternFill>
    </fill>
    <fill>
      <patternFill patternType="solid">
        <fgColor theme="0" tint="-4.9989318521683403E-2"/>
        <bgColor indexed="64"/>
      </patternFill>
    </fill>
    <fill>
      <patternFill patternType="solid">
        <fgColor theme="0"/>
        <bgColor indexed="64"/>
      </patternFill>
    </fill>
    <fill>
      <patternFill patternType="solid">
        <fgColor theme="2" tint="-9.9978637043366805E-2"/>
        <bgColor indexed="64"/>
      </patternFill>
    </fill>
    <fill>
      <patternFill patternType="solid">
        <fgColor rgb="FFFFE65C"/>
        <bgColor indexed="64"/>
      </patternFill>
    </fill>
    <fill>
      <patternFill patternType="solid">
        <fgColor rgb="FFF2F2F2"/>
        <bgColor rgb="FF000000"/>
      </patternFill>
    </fill>
    <fill>
      <patternFill patternType="solid">
        <fgColor theme="9"/>
        <bgColor indexed="64"/>
      </patternFill>
    </fill>
  </fills>
  <borders count="66">
    <border>
      <left/>
      <right/>
      <top/>
      <bottom/>
      <diagonal/>
    </border>
    <border>
      <left style="dashed">
        <color indexed="64"/>
      </left>
      <right/>
      <top style="dashed">
        <color indexed="64"/>
      </top>
      <bottom/>
      <diagonal/>
    </border>
    <border>
      <left/>
      <right/>
      <top style="dashed">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dashed">
        <color indexed="64"/>
      </right>
      <top style="dashed">
        <color indexed="64"/>
      </top>
      <bottom/>
      <diagonal/>
    </border>
    <border>
      <left style="dashed">
        <color indexed="64"/>
      </left>
      <right/>
      <top/>
      <bottom style="dashed">
        <color indexed="64"/>
      </bottom>
      <diagonal/>
    </border>
    <border>
      <left/>
      <right/>
      <top/>
      <bottom style="dashed">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medium">
        <color indexed="64"/>
      </bottom>
      <diagonal/>
    </border>
    <border>
      <left/>
      <right/>
      <top/>
      <bottom style="medium">
        <color indexed="64"/>
      </bottom>
      <diagonal/>
    </border>
    <border>
      <left/>
      <right style="dashed">
        <color indexed="64"/>
      </right>
      <top/>
      <bottom style="medium">
        <color indexed="64"/>
      </bottom>
      <diagonal/>
    </border>
    <border>
      <left/>
      <right style="dashed">
        <color indexed="64"/>
      </right>
      <top/>
      <bottom style="dashed">
        <color indexed="64"/>
      </bottom>
      <diagonal/>
    </border>
    <border>
      <left style="dashed">
        <color indexed="64"/>
      </left>
      <right style="dashed">
        <color indexed="64"/>
      </right>
      <top style="dashed">
        <color indexed="64"/>
      </top>
      <bottom/>
      <diagonal/>
    </border>
    <border>
      <left/>
      <right/>
      <top style="medium">
        <color indexed="64"/>
      </top>
      <bottom/>
      <diagonal/>
    </border>
    <border>
      <left style="dashed">
        <color indexed="64"/>
      </left>
      <right style="dashed">
        <color indexed="64"/>
      </right>
      <top/>
      <bottom style="dashed">
        <color indexed="64"/>
      </bottom>
      <diagonal/>
    </border>
    <border>
      <left style="dashed">
        <color indexed="64"/>
      </left>
      <right style="dashed">
        <color indexed="64"/>
      </right>
      <top style="dashed">
        <color indexed="64"/>
      </top>
      <bottom style="dashed">
        <color indexed="64"/>
      </bottom>
      <diagonal/>
    </border>
    <border>
      <left/>
      <right style="dashed">
        <color indexed="64"/>
      </right>
      <top style="dashed">
        <color indexed="64"/>
      </top>
      <bottom style="dashed">
        <color indexed="64"/>
      </bottom>
      <diagonal/>
    </border>
    <border>
      <left/>
      <right style="thin">
        <color indexed="64"/>
      </right>
      <top style="thin">
        <color indexed="64"/>
      </top>
      <bottom style="thin">
        <color indexed="64"/>
      </bottom>
      <diagonal/>
    </border>
    <border>
      <left style="dashed">
        <color theme="8" tint="-0.249977111117893"/>
      </left>
      <right style="dashed">
        <color theme="8" tint="-0.249977111117893"/>
      </right>
      <top style="dashed">
        <color theme="8" tint="-0.249977111117893"/>
      </top>
      <bottom style="dashed">
        <color theme="8" tint="-0.249977111117893"/>
      </bottom>
      <diagonal/>
    </border>
    <border>
      <left/>
      <right style="dashed">
        <color theme="8" tint="-0.249977111117893"/>
      </right>
      <top/>
      <bottom/>
      <diagonal/>
    </border>
    <border>
      <left/>
      <right style="dashed">
        <color theme="8" tint="-0.249977111117893"/>
      </right>
      <top style="dashed">
        <color indexed="64"/>
      </top>
      <bottom/>
      <diagonal/>
    </border>
    <border>
      <left style="dashed">
        <color indexed="64"/>
      </left>
      <right/>
      <top style="dashed">
        <color indexed="64"/>
      </top>
      <bottom style="dashed">
        <color indexed="64"/>
      </bottom>
      <diagonal/>
    </border>
    <border>
      <left/>
      <right style="dashed">
        <color theme="8" tint="-0.249977111117893"/>
      </right>
      <top/>
      <bottom style="dashed">
        <color theme="8" tint="-0.249977111117893"/>
      </bottom>
      <diagonal/>
    </border>
    <border>
      <left style="thin">
        <color indexed="64"/>
      </left>
      <right style="thin">
        <color indexed="64"/>
      </right>
      <top style="thin">
        <color indexed="64"/>
      </top>
      <bottom/>
      <diagonal/>
    </border>
    <border>
      <left/>
      <right style="dashed">
        <color theme="8" tint="-0.249977111117893"/>
      </right>
      <top style="dashed">
        <color theme="8" tint="-0.249977111117893"/>
      </top>
      <bottom style="dashed">
        <color theme="8" tint="-0.249977111117893"/>
      </bottom>
      <diagonal/>
    </border>
    <border>
      <left style="thin">
        <color indexed="64"/>
      </left>
      <right style="thin">
        <color indexed="64"/>
      </right>
      <top style="medium">
        <color indexed="64"/>
      </top>
      <bottom/>
      <diagonal/>
    </border>
    <border>
      <left style="dashed">
        <color theme="8" tint="-0.249977111117893"/>
      </left>
      <right style="dashed">
        <color theme="8" tint="-0.249977111117893"/>
      </right>
      <top/>
      <bottom/>
      <diagonal/>
    </border>
    <border>
      <left style="thin">
        <color indexed="64"/>
      </left>
      <right style="thin">
        <color indexed="64"/>
      </right>
      <top style="medium">
        <color indexed="64"/>
      </top>
      <bottom style="medium">
        <color indexed="64"/>
      </bottom>
      <diagonal/>
    </border>
    <border>
      <left/>
      <right/>
      <top/>
      <bottom style="dashed">
        <color theme="8" tint="-0.249977111117893"/>
      </bottom>
      <diagonal/>
    </border>
    <border>
      <left style="dashed">
        <color theme="8" tint="-0.249977111117893"/>
      </left>
      <right/>
      <top style="dashed">
        <color theme="8" tint="-0.249977111117893"/>
      </top>
      <bottom style="dashed">
        <color theme="8" tint="-0.249977111117893"/>
      </bottom>
      <diagonal/>
    </border>
    <border>
      <left style="dashed">
        <color theme="8" tint="-0.249977111117893"/>
      </left>
      <right/>
      <top style="dashed">
        <color theme="8" tint="-0.249977111117893"/>
      </top>
      <bottom/>
      <diagonal/>
    </border>
    <border>
      <left style="dashed">
        <color theme="8" tint="-0.249977111117893"/>
      </left>
      <right/>
      <top/>
      <bottom style="dashed">
        <color theme="8" tint="-0.249977111117893"/>
      </bottom>
      <diagonal/>
    </border>
    <border>
      <left style="dashed">
        <color theme="8" tint="-0.249977111117893"/>
      </left>
      <right style="dashed">
        <color theme="8" tint="-0.249977111117893"/>
      </right>
      <top style="thin">
        <color indexed="64"/>
      </top>
      <bottom/>
      <diagonal/>
    </border>
    <border>
      <left/>
      <right style="dashed">
        <color theme="8" tint="-0.249977111117893"/>
      </right>
      <top style="thin">
        <color indexed="64"/>
      </top>
      <bottom/>
      <diagonal/>
    </border>
    <border>
      <left style="thin">
        <color indexed="64"/>
      </left>
      <right style="dashed">
        <color theme="8" tint="-0.249977111117893"/>
      </right>
      <top style="thin">
        <color indexed="64"/>
      </top>
      <bottom/>
      <diagonal/>
    </border>
    <border>
      <left style="thin">
        <color indexed="64"/>
      </left>
      <right/>
      <top/>
      <bottom/>
      <diagonal/>
    </border>
    <border>
      <left/>
      <right/>
      <top style="thin">
        <color indexed="64"/>
      </top>
      <bottom style="thin">
        <color indexed="64"/>
      </bottom>
      <diagonal/>
    </border>
    <border>
      <left style="thin">
        <color indexed="64"/>
      </left>
      <right style="thin">
        <color indexed="64"/>
      </right>
      <top/>
      <bottom/>
      <diagonal/>
    </border>
    <border>
      <left style="thin">
        <color theme="6"/>
      </left>
      <right style="thin">
        <color theme="6"/>
      </right>
      <top style="thin">
        <color theme="6"/>
      </top>
      <bottom style="thin">
        <color theme="6"/>
      </bottom>
      <diagonal/>
    </border>
    <border>
      <left/>
      <right style="thin">
        <color theme="6"/>
      </right>
      <top style="thin">
        <color theme="6"/>
      </top>
      <bottom style="thin">
        <color theme="6"/>
      </bottom>
      <diagonal/>
    </border>
    <border>
      <left/>
      <right style="thin">
        <color theme="6"/>
      </right>
      <top/>
      <bottom/>
      <diagonal/>
    </border>
    <border>
      <left style="thin">
        <color indexed="64"/>
      </left>
      <right/>
      <top style="thin">
        <color theme="6"/>
      </top>
      <bottom style="thin">
        <color theme="6"/>
      </bottom>
      <diagonal/>
    </border>
    <border>
      <left/>
      <right/>
      <top style="thin">
        <color theme="6"/>
      </top>
      <bottom style="thin">
        <color theme="6"/>
      </bottom>
      <diagonal/>
    </border>
    <border>
      <left/>
      <right style="dashed">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dashed">
        <color indexed="64"/>
      </left>
      <right/>
      <top/>
      <bottom/>
      <diagonal/>
    </border>
    <border>
      <left style="dashed">
        <color indexed="64"/>
      </left>
      <right style="dashed">
        <color indexed="64"/>
      </right>
      <top/>
      <bottom/>
      <diagonal/>
    </border>
  </borders>
  <cellStyleXfs count="26">
    <xf numFmtId="0" fontId="0" fillId="0" borderId="0"/>
    <xf numFmtId="43"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589">
    <xf numFmtId="0" fontId="0" fillId="0" borderId="0" xfId="0"/>
    <xf numFmtId="0" fontId="2" fillId="4" borderId="0" xfId="0" applyFont="1" applyFill="1" applyAlignment="1">
      <alignment horizontal="center" vertical="center" wrapText="1"/>
    </xf>
    <xf numFmtId="0" fontId="0" fillId="0" borderId="0" xfId="0" applyAlignment="1">
      <alignment vertical="center" wrapText="1"/>
    </xf>
    <xf numFmtId="0" fontId="0" fillId="0" borderId="0" xfId="0" applyAlignment="1">
      <alignment horizontal="center" vertical="center" wrapText="1"/>
    </xf>
    <xf numFmtId="0" fontId="8" fillId="7" borderId="19" xfId="0" applyFont="1" applyFill="1" applyBorder="1" applyAlignment="1">
      <alignment horizontal="center" vertical="center" wrapText="1"/>
    </xf>
    <xf numFmtId="0" fontId="10" fillId="0" borderId="0" xfId="0" applyFont="1" applyAlignment="1">
      <alignment vertical="center" wrapText="1"/>
    </xf>
    <xf numFmtId="0" fontId="10" fillId="10" borderId="20" xfId="0" applyFont="1" applyFill="1" applyBorder="1" applyAlignment="1">
      <alignment horizontal="left" vertical="center" wrapText="1"/>
    </xf>
    <xf numFmtId="0" fontId="10" fillId="10" borderId="20" xfId="0" applyFont="1" applyFill="1" applyBorder="1" applyAlignment="1">
      <alignment horizontal="center" vertical="center" wrapText="1"/>
    </xf>
    <xf numFmtId="44" fontId="11" fillId="10" borderId="20" xfId="2" applyFont="1" applyFill="1" applyBorder="1" applyAlignment="1">
      <alignment horizontal="left" vertical="center" wrapText="1"/>
    </xf>
    <xf numFmtId="14" fontId="10" fillId="10" borderId="20" xfId="0" applyNumberFormat="1" applyFont="1" applyFill="1" applyBorder="1" applyAlignment="1">
      <alignment horizontal="center" vertical="center" wrapText="1"/>
    </xf>
    <xf numFmtId="1" fontId="10" fillId="10" borderId="20" xfId="0" applyNumberFormat="1" applyFont="1" applyFill="1" applyBorder="1" applyAlignment="1">
      <alignment horizontal="center" vertical="center" wrapText="1"/>
    </xf>
    <xf numFmtId="1" fontId="11" fillId="10" borderId="20" xfId="4" applyNumberFormat="1" applyFont="1" applyFill="1" applyBorder="1" applyAlignment="1">
      <alignment horizontal="center" vertical="center" wrapText="1"/>
    </xf>
    <xf numFmtId="43" fontId="10" fillId="10" borderId="20" xfId="1" applyFont="1" applyFill="1" applyBorder="1" applyAlignment="1">
      <alignment horizontal="right" vertical="center" wrapText="1"/>
    </xf>
    <xf numFmtId="0" fontId="10" fillId="0" borderId="20" xfId="0" applyFont="1" applyBorder="1" applyAlignment="1">
      <alignment horizontal="center" vertical="center" wrapText="1"/>
    </xf>
    <xf numFmtId="0" fontId="10" fillId="11" borderId="20" xfId="0" applyFont="1" applyFill="1" applyBorder="1" applyAlignment="1">
      <alignment horizontal="center" vertical="center" wrapText="1"/>
    </xf>
    <xf numFmtId="0" fontId="10" fillId="0" borderId="20" xfId="0" applyFont="1" applyBorder="1" applyAlignment="1">
      <alignment horizontal="left" vertical="center" wrapText="1"/>
    </xf>
    <xf numFmtId="0" fontId="10" fillId="12" borderId="20" xfId="0" applyFont="1" applyFill="1" applyBorder="1" applyAlignment="1">
      <alignment horizontal="left" vertical="center" wrapText="1"/>
    </xf>
    <xf numFmtId="0" fontId="10" fillId="12" borderId="20" xfId="0" applyFont="1" applyFill="1" applyBorder="1" applyAlignment="1">
      <alignment horizontal="center" vertical="center" wrapText="1"/>
    </xf>
    <xf numFmtId="44" fontId="5" fillId="12" borderId="20" xfId="2" applyFont="1" applyFill="1" applyBorder="1" applyAlignment="1">
      <alignment horizontal="left" vertical="center" wrapText="1"/>
    </xf>
    <xf numFmtId="9" fontId="10" fillId="12" borderId="20" xfId="4" applyFont="1" applyFill="1" applyBorder="1" applyAlignment="1">
      <alignment horizontal="center" vertical="center" wrapText="1"/>
    </xf>
    <xf numFmtId="14" fontId="10" fillId="12" borderId="20" xfId="0" applyNumberFormat="1" applyFont="1" applyFill="1" applyBorder="1" applyAlignment="1">
      <alignment horizontal="center" vertical="center" wrapText="1"/>
    </xf>
    <xf numFmtId="9" fontId="10" fillId="12" borderId="20" xfId="0" applyNumberFormat="1" applyFont="1" applyFill="1" applyBorder="1" applyAlignment="1">
      <alignment horizontal="center" vertical="center" wrapText="1"/>
    </xf>
    <xf numFmtId="9" fontId="11" fillId="12" borderId="20" xfId="4" applyFont="1" applyFill="1" applyBorder="1" applyAlignment="1">
      <alignment horizontal="center" vertical="center" wrapText="1"/>
    </xf>
    <xf numFmtId="1" fontId="10" fillId="12" borderId="20" xfId="0" applyNumberFormat="1" applyFont="1" applyFill="1" applyBorder="1" applyAlignment="1">
      <alignment horizontal="center" vertical="center" wrapText="1"/>
    </xf>
    <xf numFmtId="43" fontId="10" fillId="12" borderId="20" xfId="1" applyFont="1" applyFill="1" applyBorder="1" applyAlignment="1">
      <alignment horizontal="right" vertical="center" wrapText="1"/>
    </xf>
    <xf numFmtId="44" fontId="10" fillId="12" borderId="20" xfId="2" applyFont="1" applyFill="1" applyBorder="1" applyAlignment="1">
      <alignment horizontal="left" vertical="center" wrapText="1"/>
    </xf>
    <xf numFmtId="44" fontId="5" fillId="10" borderId="20" xfId="2" applyFont="1" applyFill="1" applyBorder="1" applyAlignment="1">
      <alignment horizontal="left" vertical="center" wrapText="1"/>
    </xf>
    <xf numFmtId="9" fontId="10" fillId="10" borderId="20" xfId="0" applyNumberFormat="1" applyFont="1" applyFill="1" applyBorder="1" applyAlignment="1">
      <alignment horizontal="center" vertical="center" wrapText="1"/>
    </xf>
    <xf numFmtId="9" fontId="11" fillId="10" borderId="20" xfId="4" applyFont="1" applyFill="1" applyBorder="1" applyAlignment="1">
      <alignment horizontal="center" vertical="center" wrapText="1"/>
    </xf>
    <xf numFmtId="44" fontId="10" fillId="10" borderId="20" xfId="2" applyFont="1" applyFill="1" applyBorder="1" applyAlignment="1">
      <alignment horizontal="left" vertical="center" wrapText="1"/>
    </xf>
    <xf numFmtId="0" fontId="10" fillId="13" borderId="20" xfId="0" applyFont="1" applyFill="1" applyBorder="1" applyAlignment="1">
      <alignment horizontal="left" vertical="center" wrapText="1"/>
    </xf>
    <xf numFmtId="0" fontId="10" fillId="13" borderId="20" xfId="0" applyFont="1" applyFill="1" applyBorder="1" applyAlignment="1">
      <alignment horizontal="center" vertical="center" wrapText="1"/>
    </xf>
    <xf numFmtId="44" fontId="10" fillId="13" borderId="20" xfId="2" applyFont="1" applyFill="1" applyBorder="1" applyAlignment="1">
      <alignment horizontal="left" vertical="center" wrapText="1"/>
    </xf>
    <xf numFmtId="9" fontId="10" fillId="13" borderId="20" xfId="4" applyFont="1" applyFill="1" applyBorder="1" applyAlignment="1">
      <alignment horizontal="center" vertical="center" wrapText="1"/>
    </xf>
    <xf numFmtId="14" fontId="11" fillId="13" borderId="20" xfId="0" applyNumberFormat="1" applyFont="1" applyFill="1" applyBorder="1" applyAlignment="1">
      <alignment horizontal="center" vertical="center" wrapText="1"/>
    </xf>
    <xf numFmtId="0" fontId="11" fillId="13" borderId="20" xfId="0" applyFont="1" applyFill="1" applyBorder="1" applyAlignment="1">
      <alignment horizontal="center" vertical="center" wrapText="1"/>
    </xf>
    <xf numFmtId="1" fontId="10" fillId="13" borderId="20" xfId="0" applyNumberFormat="1" applyFont="1" applyFill="1" applyBorder="1" applyAlignment="1">
      <alignment horizontal="center" vertical="center" wrapText="1"/>
    </xf>
    <xf numFmtId="43" fontId="10" fillId="13" borderId="20" xfId="1" applyFont="1" applyFill="1" applyBorder="1" applyAlignment="1">
      <alignment horizontal="right" vertical="center" wrapText="1"/>
    </xf>
    <xf numFmtId="0" fontId="10" fillId="11" borderId="20" xfId="0" applyFont="1" applyFill="1" applyBorder="1" applyAlignment="1">
      <alignment horizontal="left" vertical="center" wrapText="1"/>
    </xf>
    <xf numFmtId="0" fontId="10" fillId="14" borderId="20" xfId="0" applyFont="1" applyFill="1" applyBorder="1" applyAlignment="1">
      <alignment horizontal="left" vertical="center" wrapText="1"/>
    </xf>
    <xf numFmtId="0" fontId="10" fillId="14" borderId="20" xfId="0" applyFont="1" applyFill="1" applyBorder="1" applyAlignment="1">
      <alignment horizontal="center" vertical="center" wrapText="1"/>
    </xf>
    <xf numFmtId="44" fontId="5" fillId="14" borderId="20" xfId="2" applyFont="1" applyFill="1" applyBorder="1" applyAlignment="1">
      <alignment horizontal="left" vertical="center" wrapText="1"/>
    </xf>
    <xf numFmtId="9" fontId="10" fillId="14" borderId="20" xfId="4" applyFont="1" applyFill="1" applyBorder="1" applyAlignment="1">
      <alignment horizontal="center" vertical="center" wrapText="1"/>
    </xf>
    <xf numFmtId="14" fontId="11" fillId="14" borderId="20" xfId="0" applyNumberFormat="1" applyFont="1" applyFill="1" applyBorder="1" applyAlignment="1">
      <alignment horizontal="center" vertical="center" wrapText="1"/>
    </xf>
    <xf numFmtId="0" fontId="11" fillId="14" borderId="20" xfId="0" applyFont="1" applyFill="1" applyBorder="1" applyAlignment="1">
      <alignment horizontal="center" vertical="center" wrapText="1"/>
    </xf>
    <xf numFmtId="1" fontId="10" fillId="14" borderId="20" xfId="0" applyNumberFormat="1" applyFont="1" applyFill="1" applyBorder="1" applyAlignment="1">
      <alignment horizontal="center" vertical="center" wrapText="1"/>
    </xf>
    <xf numFmtId="0" fontId="11" fillId="14" borderId="20" xfId="0" applyFont="1" applyFill="1" applyBorder="1" applyAlignment="1">
      <alignment horizontal="left" vertical="center" wrapText="1"/>
    </xf>
    <xf numFmtId="43" fontId="10" fillId="14" borderId="20" xfId="1" applyFont="1" applyFill="1" applyBorder="1" applyAlignment="1">
      <alignment horizontal="right" vertical="center" wrapText="1"/>
    </xf>
    <xf numFmtId="44" fontId="10" fillId="14" borderId="20" xfId="2" applyFont="1" applyFill="1" applyBorder="1" applyAlignment="1">
      <alignment horizontal="left" vertical="center" wrapText="1"/>
    </xf>
    <xf numFmtId="0" fontId="11" fillId="13" borderId="20" xfId="0" applyFont="1" applyFill="1" applyBorder="1" applyAlignment="1">
      <alignment horizontal="left" vertical="center" wrapText="1"/>
    </xf>
    <xf numFmtId="164" fontId="11" fillId="13" borderId="20" xfId="1" applyNumberFormat="1" applyFont="1" applyFill="1" applyBorder="1" applyAlignment="1">
      <alignment horizontal="right" vertical="center" wrapText="1"/>
    </xf>
    <xf numFmtId="164" fontId="11" fillId="14" borderId="20" xfId="1" applyNumberFormat="1" applyFont="1" applyFill="1" applyBorder="1" applyAlignment="1">
      <alignment horizontal="right" vertical="center" wrapText="1"/>
    </xf>
    <xf numFmtId="44" fontId="8" fillId="14" borderId="20" xfId="2" applyFont="1" applyFill="1" applyBorder="1" applyAlignment="1">
      <alignment horizontal="left" vertical="center" wrapText="1"/>
    </xf>
    <xf numFmtId="0" fontId="10" fillId="16" borderId="20" xfId="0" applyFont="1" applyFill="1" applyBorder="1" applyAlignment="1">
      <alignment horizontal="left" vertical="center" wrapText="1"/>
    </xf>
    <xf numFmtId="0" fontId="10" fillId="16" borderId="20" xfId="0" applyFont="1" applyFill="1" applyBorder="1" applyAlignment="1">
      <alignment horizontal="center" vertical="center" wrapText="1"/>
    </xf>
    <xf numFmtId="44" fontId="5" fillId="16" borderId="20" xfId="2" applyFont="1" applyFill="1" applyBorder="1" applyAlignment="1">
      <alignment horizontal="left" vertical="center" wrapText="1"/>
    </xf>
    <xf numFmtId="9" fontId="10" fillId="16" borderId="20" xfId="4" applyFont="1" applyFill="1" applyBorder="1" applyAlignment="1">
      <alignment horizontal="center" vertical="center" wrapText="1"/>
    </xf>
    <xf numFmtId="14" fontId="11" fillId="16" borderId="20" xfId="0" applyNumberFormat="1" applyFont="1" applyFill="1" applyBorder="1" applyAlignment="1">
      <alignment horizontal="center" vertical="center" wrapText="1"/>
    </xf>
    <xf numFmtId="9" fontId="10" fillId="16" borderId="20" xfId="0" applyNumberFormat="1" applyFont="1" applyFill="1" applyBorder="1" applyAlignment="1">
      <alignment horizontal="center" vertical="center" wrapText="1"/>
    </xf>
    <xf numFmtId="1" fontId="10" fillId="16" borderId="20" xfId="0" applyNumberFormat="1" applyFont="1" applyFill="1" applyBorder="1" applyAlignment="1">
      <alignment horizontal="center" vertical="center" wrapText="1"/>
    </xf>
    <xf numFmtId="43" fontId="10" fillId="16" borderId="20" xfId="1" applyFont="1" applyFill="1" applyBorder="1" applyAlignment="1">
      <alignment horizontal="right" vertical="center" wrapText="1"/>
    </xf>
    <xf numFmtId="44" fontId="10" fillId="16" borderId="20" xfId="2" applyFont="1" applyFill="1" applyBorder="1" applyAlignment="1">
      <alignment horizontal="left" vertical="center" wrapText="1"/>
    </xf>
    <xf numFmtId="14" fontId="11" fillId="12" borderId="20" xfId="0" applyNumberFormat="1" applyFont="1" applyFill="1" applyBorder="1" applyAlignment="1">
      <alignment horizontal="center" vertical="center" wrapText="1"/>
    </xf>
    <xf numFmtId="3" fontId="10" fillId="12" borderId="20" xfId="4" applyNumberFormat="1" applyFont="1" applyFill="1" applyBorder="1" applyAlignment="1">
      <alignment horizontal="center" vertical="center" wrapText="1"/>
    </xf>
    <xf numFmtId="0" fontId="10" fillId="17" borderId="20" xfId="0" applyFont="1" applyFill="1" applyBorder="1" applyAlignment="1">
      <alignment horizontal="left" vertical="center" wrapText="1"/>
    </xf>
    <xf numFmtId="0" fontId="10" fillId="17" borderId="20" xfId="0" applyFont="1" applyFill="1" applyBorder="1" applyAlignment="1">
      <alignment horizontal="justify" vertical="center" wrapText="1"/>
    </xf>
    <xf numFmtId="0" fontId="10" fillId="17" borderId="20" xfId="0" applyFont="1" applyFill="1" applyBorder="1" applyAlignment="1">
      <alignment horizontal="center" vertical="center" wrapText="1"/>
    </xf>
    <xf numFmtId="9" fontId="10" fillId="17" borderId="20" xfId="4" applyFont="1" applyFill="1" applyBorder="1" applyAlignment="1">
      <alignment horizontal="center" vertical="center" wrapText="1"/>
    </xf>
    <xf numFmtId="14" fontId="10" fillId="17" borderId="20" xfId="0" applyNumberFormat="1" applyFont="1" applyFill="1" applyBorder="1" applyAlignment="1">
      <alignment horizontal="center" vertical="center" wrapText="1"/>
    </xf>
    <xf numFmtId="2" fontId="10" fillId="17" borderId="20" xfId="2" applyNumberFormat="1" applyFont="1" applyFill="1" applyBorder="1" applyAlignment="1">
      <alignment horizontal="center" vertical="center" wrapText="1"/>
    </xf>
    <xf numFmtId="1" fontId="10" fillId="17" borderId="20" xfId="0" applyNumberFormat="1" applyFont="1" applyFill="1" applyBorder="1" applyAlignment="1">
      <alignment horizontal="center" vertical="center" wrapText="1"/>
    </xf>
    <xf numFmtId="0" fontId="10" fillId="17" borderId="20" xfId="0" applyFont="1" applyFill="1" applyBorder="1" applyAlignment="1">
      <alignment horizontal="right" vertical="center" wrapText="1"/>
    </xf>
    <xf numFmtId="0" fontId="10" fillId="0" borderId="20" xfId="0" applyFont="1" applyBorder="1" applyAlignment="1">
      <alignment horizontal="justify" vertical="center" wrapText="1"/>
    </xf>
    <xf numFmtId="44" fontId="10" fillId="17" borderId="20" xfId="5" applyFont="1" applyFill="1" applyBorder="1" applyAlignment="1">
      <alignment horizontal="left" vertical="center" wrapText="1"/>
    </xf>
    <xf numFmtId="0" fontId="10" fillId="14" borderId="20" xfId="0" applyFont="1" applyFill="1" applyBorder="1" applyAlignment="1">
      <alignment horizontal="justify" vertical="center" wrapText="1"/>
    </xf>
    <xf numFmtId="14" fontId="10" fillId="14" borderId="20" xfId="0" applyNumberFormat="1" applyFont="1" applyFill="1" applyBorder="1" applyAlignment="1">
      <alignment horizontal="center" vertical="center" wrapText="1"/>
    </xf>
    <xf numFmtId="0" fontId="10" fillId="14" borderId="20" xfId="0" applyFont="1" applyFill="1" applyBorder="1" applyAlignment="1">
      <alignment horizontal="right" vertical="center" wrapText="1"/>
    </xf>
    <xf numFmtId="0" fontId="10" fillId="18" borderId="20" xfId="0" applyFont="1" applyFill="1" applyBorder="1" applyAlignment="1">
      <alignment horizontal="left" vertical="center" wrapText="1"/>
    </xf>
    <xf numFmtId="0" fontId="10" fillId="20" borderId="20" xfId="0" applyFont="1" applyFill="1" applyBorder="1" applyAlignment="1">
      <alignment horizontal="left" vertical="center" wrapText="1"/>
    </xf>
    <xf numFmtId="0" fontId="10" fillId="22" borderId="20" xfId="0" applyFont="1" applyFill="1" applyBorder="1" applyAlignment="1">
      <alignment horizontal="left" vertical="center" wrapText="1"/>
    </xf>
    <xf numFmtId="0" fontId="10" fillId="24" borderId="20" xfId="0" applyFont="1" applyFill="1" applyBorder="1" applyAlignment="1">
      <alignment horizontal="left" vertical="center" wrapText="1"/>
    </xf>
    <xf numFmtId="164" fontId="10" fillId="24" borderId="20" xfId="7" applyNumberFormat="1" applyFont="1" applyFill="1" applyBorder="1" applyAlignment="1">
      <alignment horizontal="right" vertical="center" wrapText="1"/>
    </xf>
    <xf numFmtId="164" fontId="10" fillId="24" borderId="20" xfId="6" applyNumberFormat="1" applyFont="1" applyFill="1" applyBorder="1" applyAlignment="1">
      <alignment horizontal="right" vertical="center" wrapText="1"/>
    </xf>
    <xf numFmtId="164" fontId="10" fillId="24" borderId="20" xfId="8" applyNumberFormat="1" applyFont="1" applyFill="1" applyBorder="1" applyAlignment="1">
      <alignment horizontal="right" vertical="center" wrapText="1"/>
    </xf>
    <xf numFmtId="164" fontId="10" fillId="24" borderId="20" xfId="9" applyNumberFormat="1" applyFont="1" applyFill="1" applyBorder="1" applyAlignment="1">
      <alignment horizontal="right" vertical="center" wrapText="1"/>
    </xf>
    <xf numFmtId="164" fontId="10" fillId="24" borderId="20" xfId="10" applyNumberFormat="1" applyFont="1" applyFill="1" applyBorder="1" applyAlignment="1">
      <alignment horizontal="right" vertical="center" wrapText="1"/>
    </xf>
    <xf numFmtId="164" fontId="10" fillId="24" borderId="20" xfId="11" applyNumberFormat="1" applyFont="1" applyFill="1" applyBorder="1" applyAlignment="1">
      <alignment horizontal="right" vertical="center" wrapText="1"/>
    </xf>
    <xf numFmtId="164" fontId="10" fillId="24" borderId="20" xfId="12" applyNumberFormat="1" applyFont="1" applyFill="1" applyBorder="1" applyAlignment="1">
      <alignment horizontal="right" vertical="center" wrapText="1"/>
    </xf>
    <xf numFmtId="164" fontId="10" fillId="24" borderId="20" xfId="13" applyNumberFormat="1" applyFont="1" applyFill="1" applyBorder="1" applyAlignment="1">
      <alignment horizontal="right" vertical="center" wrapText="1"/>
    </xf>
    <xf numFmtId="14" fontId="0" fillId="12" borderId="20" xfId="0" applyNumberFormat="1" applyFill="1" applyBorder="1" applyAlignment="1">
      <alignment horizontal="center" vertical="center" wrapText="1"/>
    </xf>
    <xf numFmtId="0" fontId="10" fillId="12" borderId="20" xfId="0" applyFont="1" applyFill="1" applyBorder="1" applyAlignment="1">
      <alignment horizontal="right" vertical="center" wrapText="1"/>
    </xf>
    <xf numFmtId="0" fontId="10" fillId="12" borderId="0" xfId="0" applyFont="1" applyFill="1" applyAlignment="1">
      <alignment vertical="center" wrapText="1"/>
    </xf>
    <xf numFmtId="0" fontId="10" fillId="20" borderId="20" xfId="0" applyFont="1" applyFill="1" applyBorder="1" applyAlignment="1">
      <alignment horizontal="center" vertical="center" wrapText="1"/>
    </xf>
    <xf numFmtId="9" fontId="10" fillId="20" borderId="20" xfId="4" applyFont="1" applyFill="1" applyBorder="1" applyAlignment="1">
      <alignment horizontal="center" vertical="center" wrapText="1"/>
    </xf>
    <xf numFmtId="14" fontId="0" fillId="20" borderId="20" xfId="0" applyNumberFormat="1" applyFill="1" applyBorder="1" applyAlignment="1">
      <alignment horizontal="center" vertical="center" wrapText="1"/>
    </xf>
    <xf numFmtId="1" fontId="10" fillId="20" borderId="20" xfId="0" applyNumberFormat="1" applyFont="1" applyFill="1" applyBorder="1" applyAlignment="1">
      <alignment horizontal="center" vertical="center" wrapText="1"/>
    </xf>
    <xf numFmtId="43" fontId="10" fillId="20" borderId="20" xfId="1" applyFont="1" applyFill="1" applyBorder="1" applyAlignment="1">
      <alignment horizontal="center" vertical="center" wrapText="1"/>
    </xf>
    <xf numFmtId="165" fontId="10" fillId="20" borderId="20" xfId="4" applyNumberFormat="1" applyFont="1" applyFill="1" applyBorder="1" applyAlignment="1">
      <alignment horizontal="center" vertical="center" wrapText="1"/>
    </xf>
    <xf numFmtId="164" fontId="10" fillId="20" borderId="20" xfId="1" applyNumberFormat="1" applyFont="1" applyFill="1" applyBorder="1" applyAlignment="1">
      <alignment horizontal="center" vertical="center" wrapText="1"/>
    </xf>
    <xf numFmtId="0" fontId="10" fillId="20" borderId="20" xfId="0" applyFont="1" applyFill="1" applyBorder="1" applyAlignment="1">
      <alignment horizontal="center" vertical="center"/>
    </xf>
    <xf numFmtId="166" fontId="10" fillId="20" borderId="20" xfId="1" applyNumberFormat="1" applyFont="1" applyFill="1" applyBorder="1" applyAlignment="1">
      <alignment horizontal="center" vertical="center" wrapText="1"/>
    </xf>
    <xf numFmtId="0" fontId="10" fillId="25" borderId="20" xfId="0" applyFont="1" applyFill="1" applyBorder="1" applyAlignment="1">
      <alignment horizontal="left" vertical="center" wrapText="1"/>
    </xf>
    <xf numFmtId="0" fontId="10" fillId="25" borderId="20" xfId="0" applyFont="1" applyFill="1" applyBorder="1" applyAlignment="1">
      <alignment horizontal="center" vertical="center" wrapText="1"/>
    </xf>
    <xf numFmtId="44" fontId="10" fillId="25" borderId="20" xfId="2" applyFont="1" applyFill="1" applyBorder="1" applyAlignment="1">
      <alignment horizontal="left" vertical="center" wrapText="1"/>
    </xf>
    <xf numFmtId="14" fontId="10" fillId="25" borderId="20" xfId="0" applyNumberFormat="1" applyFont="1" applyFill="1" applyBorder="1" applyAlignment="1">
      <alignment horizontal="center" vertical="center" wrapText="1"/>
    </xf>
    <xf numFmtId="3" fontId="10" fillId="25" borderId="20" xfId="0" applyNumberFormat="1" applyFont="1" applyFill="1" applyBorder="1" applyAlignment="1">
      <alignment horizontal="center" vertical="center" wrapText="1"/>
    </xf>
    <xf numFmtId="1" fontId="10" fillId="25" borderId="20" xfId="0" applyNumberFormat="1" applyFont="1" applyFill="1" applyBorder="1" applyAlignment="1">
      <alignment horizontal="center" vertical="center" wrapText="1"/>
    </xf>
    <xf numFmtId="43" fontId="10" fillId="25" borderId="20" xfId="1" applyFont="1" applyFill="1" applyBorder="1" applyAlignment="1">
      <alignment horizontal="right" vertical="center" wrapText="1"/>
    </xf>
    <xf numFmtId="0" fontId="0" fillId="0" borderId="0" xfId="0" applyAlignment="1">
      <alignment horizontal="left" vertical="center" wrapText="1"/>
    </xf>
    <xf numFmtId="42" fontId="10" fillId="25" borderId="20" xfId="3" applyFont="1" applyFill="1" applyBorder="1" applyAlignment="1">
      <alignment horizontal="right" vertical="center" wrapText="1"/>
    </xf>
    <xf numFmtId="44" fontId="11" fillId="25" borderId="20" xfId="2" applyFont="1" applyFill="1" applyBorder="1" applyAlignment="1">
      <alignment horizontal="left" vertical="center" wrapText="1"/>
    </xf>
    <xf numFmtId="0" fontId="5" fillId="25" borderId="20" xfId="0" applyFont="1" applyFill="1" applyBorder="1" applyAlignment="1">
      <alignment horizontal="left" vertical="center" wrapText="1"/>
    </xf>
    <xf numFmtId="165" fontId="10" fillId="26" borderId="20" xfId="4" applyNumberFormat="1" applyFont="1" applyFill="1" applyBorder="1" applyAlignment="1">
      <alignment horizontal="center" vertical="center" wrapText="1"/>
    </xf>
    <xf numFmtId="9" fontId="10" fillId="25" borderId="20" xfId="0" applyNumberFormat="1" applyFont="1" applyFill="1" applyBorder="1" applyAlignment="1">
      <alignment horizontal="center" vertical="center" wrapText="1"/>
    </xf>
    <xf numFmtId="44" fontId="5" fillId="25" borderId="20" xfId="2" applyFont="1" applyFill="1" applyBorder="1" applyAlignment="1">
      <alignment horizontal="left" vertical="center" wrapText="1"/>
    </xf>
    <xf numFmtId="2" fontId="10" fillId="12" borderId="20" xfId="0" applyNumberFormat="1" applyFont="1" applyFill="1" applyBorder="1" applyAlignment="1">
      <alignment horizontal="center" vertical="center" wrapText="1"/>
    </xf>
    <xf numFmtId="1" fontId="10" fillId="12" borderId="20" xfId="4" applyNumberFormat="1" applyFont="1" applyFill="1" applyBorder="1" applyAlignment="1">
      <alignment horizontal="center" vertical="center" wrapText="1"/>
    </xf>
    <xf numFmtId="0" fontId="0" fillId="0" borderId="0" xfId="0" applyAlignment="1">
      <alignment horizontal="right" vertical="center" wrapText="1"/>
    </xf>
    <xf numFmtId="44" fontId="10" fillId="12" borderId="20" xfId="2" applyFont="1" applyFill="1" applyBorder="1" applyAlignment="1">
      <alignment vertical="center" wrapText="1"/>
    </xf>
    <xf numFmtId="0" fontId="10" fillId="12" borderId="20" xfId="0" applyFont="1" applyFill="1" applyBorder="1" applyAlignment="1">
      <alignment vertical="center" wrapText="1"/>
    </xf>
    <xf numFmtId="14" fontId="17" fillId="12" borderId="20" xfId="0" applyNumberFormat="1" applyFont="1" applyFill="1" applyBorder="1" applyAlignment="1">
      <alignment horizontal="center" vertical="center" wrapText="1" readingOrder="1"/>
    </xf>
    <xf numFmtId="14" fontId="20" fillId="12" borderId="20" xfId="0" applyNumberFormat="1" applyFont="1" applyFill="1" applyBorder="1" applyAlignment="1">
      <alignment horizontal="center" vertical="center" wrapText="1" readingOrder="1"/>
    </xf>
    <xf numFmtId="0" fontId="0" fillId="0" borderId="20" xfId="0" applyBorder="1" applyAlignment="1">
      <alignment horizontal="left" vertical="center" wrapText="1"/>
    </xf>
    <xf numFmtId="4" fontId="16" fillId="27" borderId="20" xfId="0" applyNumberFormat="1" applyFont="1" applyFill="1" applyBorder="1" applyAlignment="1">
      <alignment horizontal="right" vertical="center" wrapText="1"/>
    </xf>
    <xf numFmtId="0" fontId="11" fillId="20" borderId="20" xfId="0" applyFont="1" applyFill="1" applyBorder="1" applyAlignment="1">
      <alignment horizontal="left" vertical="center" wrapText="1"/>
    </xf>
    <xf numFmtId="9" fontId="10" fillId="20" borderId="20" xfId="1" applyNumberFormat="1" applyFont="1" applyFill="1" applyBorder="1" applyAlignment="1">
      <alignment horizontal="center" vertical="center" wrapText="1"/>
    </xf>
    <xf numFmtId="4" fontId="16" fillId="28" borderId="20" xfId="0" applyNumberFormat="1" applyFont="1" applyFill="1" applyBorder="1" applyAlignment="1">
      <alignment horizontal="right" vertical="center" wrapText="1"/>
    </xf>
    <xf numFmtId="165" fontId="10" fillId="10" borderId="20" xfId="4" applyNumberFormat="1" applyFont="1" applyFill="1" applyBorder="1" applyAlignment="1">
      <alignment horizontal="center" vertical="center" wrapText="1"/>
    </xf>
    <xf numFmtId="10" fontId="10" fillId="10" borderId="20" xfId="4" applyNumberFormat="1" applyFont="1" applyFill="1" applyBorder="1" applyAlignment="1">
      <alignment horizontal="center" vertical="center" wrapText="1"/>
    </xf>
    <xf numFmtId="165" fontId="10" fillId="25" borderId="20" xfId="4" applyNumberFormat="1" applyFont="1" applyFill="1" applyBorder="1" applyAlignment="1">
      <alignment horizontal="center" vertical="center" wrapText="1"/>
    </xf>
    <xf numFmtId="44" fontId="11" fillId="17" borderId="20" xfId="2" applyFont="1" applyFill="1" applyBorder="1" applyAlignment="1">
      <alignment horizontal="left" vertical="center" wrapText="1"/>
    </xf>
    <xf numFmtId="165" fontId="10" fillId="17" borderId="20" xfId="4" applyNumberFormat="1" applyFont="1" applyFill="1" applyBorder="1" applyAlignment="1">
      <alignment horizontal="center" vertical="center" wrapText="1"/>
    </xf>
    <xf numFmtId="3" fontId="10" fillId="17" borderId="20" xfId="0" applyNumberFormat="1" applyFont="1" applyFill="1" applyBorder="1" applyAlignment="1">
      <alignment horizontal="center" vertical="center" wrapText="1"/>
    </xf>
    <xf numFmtId="42" fontId="10" fillId="17" borderId="20" xfId="3" applyFont="1" applyFill="1" applyBorder="1" applyAlignment="1">
      <alignment horizontal="right" vertical="center" wrapText="1"/>
    </xf>
    <xf numFmtId="44" fontId="11" fillId="14" borderId="20" xfId="2" applyFont="1" applyFill="1" applyBorder="1" applyAlignment="1">
      <alignment horizontal="left" vertical="center" wrapText="1"/>
    </xf>
    <xf numFmtId="165" fontId="10" fillId="14" borderId="20" xfId="4" applyNumberFormat="1" applyFont="1" applyFill="1" applyBorder="1" applyAlignment="1">
      <alignment horizontal="center" vertical="center" wrapText="1"/>
    </xf>
    <xf numFmtId="3" fontId="10" fillId="14" borderId="20" xfId="0" applyNumberFormat="1" applyFont="1" applyFill="1" applyBorder="1" applyAlignment="1">
      <alignment horizontal="center" vertical="center" wrapText="1"/>
    </xf>
    <xf numFmtId="42" fontId="10" fillId="14" borderId="20" xfId="3" applyFont="1" applyFill="1" applyBorder="1" applyAlignment="1">
      <alignment horizontal="right" vertical="center" wrapText="1"/>
    </xf>
    <xf numFmtId="0" fontId="5" fillId="10" borderId="20" xfId="0" applyFont="1" applyFill="1" applyBorder="1" applyAlignment="1">
      <alignment horizontal="left" vertical="center" wrapText="1"/>
    </xf>
    <xf numFmtId="0" fontId="10" fillId="5" borderId="20" xfId="0" applyFont="1" applyFill="1" applyBorder="1" applyAlignment="1">
      <alignment horizontal="left" vertical="center" wrapText="1"/>
    </xf>
    <xf numFmtId="0" fontId="10" fillId="5" borderId="20" xfId="0" applyFont="1" applyFill="1" applyBorder="1" applyAlignment="1">
      <alignment horizontal="center" vertical="center" wrapText="1"/>
    </xf>
    <xf numFmtId="44" fontId="5" fillId="5" borderId="20" xfId="2" applyFont="1" applyFill="1" applyBorder="1" applyAlignment="1">
      <alignment horizontal="left" vertical="center" wrapText="1"/>
    </xf>
    <xf numFmtId="10" fontId="10" fillId="5" borderId="20" xfId="4" applyNumberFormat="1" applyFont="1" applyFill="1" applyBorder="1" applyAlignment="1">
      <alignment horizontal="center" vertical="center" wrapText="1"/>
    </xf>
    <xf numFmtId="14" fontId="10" fillId="5" borderId="20" xfId="0" applyNumberFormat="1" applyFont="1" applyFill="1" applyBorder="1" applyAlignment="1">
      <alignment horizontal="center" vertical="center" wrapText="1"/>
    </xf>
    <xf numFmtId="9" fontId="10" fillId="5" borderId="20" xfId="0" applyNumberFormat="1" applyFont="1" applyFill="1" applyBorder="1" applyAlignment="1">
      <alignment horizontal="center" vertical="center" wrapText="1"/>
    </xf>
    <xf numFmtId="1" fontId="10" fillId="5" borderId="20" xfId="0" applyNumberFormat="1" applyFont="1" applyFill="1" applyBorder="1" applyAlignment="1">
      <alignment horizontal="center" vertical="center" wrapText="1"/>
    </xf>
    <xf numFmtId="0" fontId="0" fillId="5" borderId="0" xfId="0" applyFill="1" applyAlignment="1">
      <alignment vertical="center" wrapText="1"/>
    </xf>
    <xf numFmtId="44" fontId="10" fillId="5" borderId="20" xfId="2" applyFont="1" applyFill="1" applyBorder="1" applyAlignment="1">
      <alignment horizontal="left" vertical="center" wrapText="1"/>
    </xf>
    <xf numFmtId="0" fontId="5" fillId="20" borderId="20" xfId="0" applyFont="1" applyFill="1" applyBorder="1" applyAlignment="1">
      <alignment horizontal="left" vertical="center" wrapText="1"/>
    </xf>
    <xf numFmtId="14" fontId="10" fillId="20" borderId="20" xfId="0" applyNumberFormat="1" applyFont="1" applyFill="1" applyBorder="1" applyAlignment="1">
      <alignment horizontal="center" vertical="center" wrapText="1"/>
    </xf>
    <xf numFmtId="9" fontId="10" fillId="20" borderId="20" xfId="0" applyNumberFormat="1" applyFont="1" applyFill="1" applyBorder="1" applyAlignment="1">
      <alignment horizontal="center" vertical="center" wrapText="1"/>
    </xf>
    <xf numFmtId="0" fontId="5" fillId="5" borderId="20" xfId="0" applyFont="1" applyFill="1" applyBorder="1" applyAlignment="1">
      <alignment horizontal="left" vertical="center" wrapText="1"/>
    </xf>
    <xf numFmtId="165" fontId="10" fillId="5" borderId="20" xfId="4" applyNumberFormat="1" applyFont="1" applyFill="1" applyBorder="1" applyAlignment="1">
      <alignment horizontal="center" vertical="center" wrapText="1"/>
    </xf>
    <xf numFmtId="0" fontId="5" fillId="17" borderId="20" xfId="0" applyFont="1" applyFill="1" applyBorder="1" applyAlignment="1">
      <alignment horizontal="left" vertical="center" wrapText="1"/>
    </xf>
    <xf numFmtId="9" fontId="10" fillId="17" borderId="20" xfId="0" applyNumberFormat="1" applyFont="1" applyFill="1" applyBorder="1" applyAlignment="1">
      <alignment horizontal="center" vertical="center" wrapText="1"/>
    </xf>
    <xf numFmtId="0" fontId="10" fillId="21" borderId="20" xfId="0" applyFont="1" applyFill="1" applyBorder="1" applyAlignment="1">
      <alignment horizontal="left" vertical="center" wrapText="1"/>
    </xf>
    <xf numFmtId="0" fontId="10" fillId="21" borderId="20" xfId="0" applyFont="1" applyFill="1" applyBorder="1" applyAlignment="1">
      <alignment horizontal="center" vertical="center" wrapText="1"/>
    </xf>
    <xf numFmtId="0" fontId="5" fillId="21" borderId="20" xfId="0" applyFont="1" applyFill="1" applyBorder="1" applyAlignment="1">
      <alignment horizontal="left" vertical="center" wrapText="1"/>
    </xf>
    <xf numFmtId="165" fontId="10" fillId="21" borderId="20" xfId="4" applyNumberFormat="1" applyFont="1" applyFill="1" applyBorder="1" applyAlignment="1">
      <alignment horizontal="center" vertical="center" wrapText="1"/>
    </xf>
    <xf numFmtId="14" fontId="10" fillId="21" borderId="20" xfId="0" applyNumberFormat="1" applyFont="1" applyFill="1" applyBorder="1" applyAlignment="1">
      <alignment horizontal="center" vertical="center" wrapText="1"/>
    </xf>
    <xf numFmtId="9" fontId="10" fillId="21" borderId="20" xfId="0" applyNumberFormat="1" applyFont="1" applyFill="1" applyBorder="1" applyAlignment="1">
      <alignment horizontal="center" vertical="center" wrapText="1"/>
    </xf>
    <xf numFmtId="1" fontId="10" fillId="21" borderId="20" xfId="0" applyNumberFormat="1" applyFont="1" applyFill="1" applyBorder="1" applyAlignment="1">
      <alignment horizontal="center" vertical="center" wrapText="1"/>
    </xf>
    <xf numFmtId="9" fontId="10" fillId="10" borderId="20" xfId="4" applyFont="1" applyFill="1" applyBorder="1" applyAlignment="1">
      <alignment vertical="center" wrapText="1"/>
    </xf>
    <xf numFmtId="9" fontId="10" fillId="12" borderId="20" xfId="4" applyFont="1" applyFill="1" applyBorder="1" applyAlignment="1">
      <alignment vertical="center" wrapText="1"/>
    </xf>
    <xf numFmtId="9" fontId="10" fillId="13" borderId="20" xfId="4" applyFont="1" applyFill="1" applyBorder="1" applyAlignment="1">
      <alignment vertical="center" wrapText="1"/>
    </xf>
    <xf numFmtId="9" fontId="10" fillId="14" borderId="20" xfId="4" applyFont="1" applyFill="1" applyBorder="1" applyAlignment="1">
      <alignment vertical="center" wrapText="1"/>
    </xf>
    <xf numFmtId="9" fontId="10" fillId="16" borderId="20" xfId="4" applyFont="1" applyFill="1" applyBorder="1" applyAlignment="1">
      <alignment vertical="center" wrapText="1"/>
    </xf>
    <xf numFmtId="9" fontId="10" fillId="17" borderId="20" xfId="4" applyFont="1" applyFill="1" applyBorder="1" applyAlignment="1">
      <alignment vertical="center" wrapText="1"/>
    </xf>
    <xf numFmtId="9" fontId="0" fillId="12" borderId="20" xfId="4" applyFont="1" applyFill="1" applyBorder="1" applyAlignment="1">
      <alignment vertical="center" wrapText="1"/>
    </xf>
    <xf numFmtId="9" fontId="10" fillId="25" borderId="20" xfId="4" applyFont="1" applyFill="1" applyBorder="1" applyAlignment="1">
      <alignment vertical="center" wrapText="1"/>
    </xf>
    <xf numFmtId="9" fontId="10" fillId="5" borderId="20" xfId="4" applyFont="1" applyFill="1" applyBorder="1" applyAlignment="1">
      <alignment vertical="center" wrapText="1"/>
    </xf>
    <xf numFmtId="9" fontId="10" fillId="20" borderId="20" xfId="4" applyFont="1" applyFill="1" applyBorder="1" applyAlignment="1">
      <alignment vertical="center" wrapText="1"/>
    </xf>
    <xf numFmtId="9" fontId="10" fillId="21" borderId="20" xfId="4" applyFont="1" applyFill="1" applyBorder="1" applyAlignment="1">
      <alignment vertical="center" wrapText="1"/>
    </xf>
    <xf numFmtId="9" fontId="0" fillId="20" borderId="20" xfId="4" applyFont="1" applyFill="1" applyBorder="1" applyAlignment="1">
      <alignment vertical="center" wrapText="1"/>
    </xf>
    <xf numFmtId="44" fontId="0" fillId="20" borderId="20" xfId="2" applyFont="1" applyFill="1" applyBorder="1" applyAlignment="1">
      <alignment vertical="center" wrapText="1"/>
    </xf>
    <xf numFmtId="0" fontId="23" fillId="0" borderId="0" xfId="0" applyFont="1" applyAlignment="1">
      <alignment vertical="center"/>
    </xf>
    <xf numFmtId="0" fontId="24" fillId="0" borderId="23" xfId="0" applyFont="1" applyBorder="1" applyAlignment="1">
      <alignment horizontal="justify" vertical="center" wrapText="1"/>
    </xf>
    <xf numFmtId="0" fontId="24" fillId="0" borderId="23" xfId="0" applyFont="1" applyBorder="1" applyAlignment="1">
      <alignment horizontal="left" vertical="center" wrapText="1"/>
    </xf>
    <xf numFmtId="0" fontId="5" fillId="2" borderId="20" xfId="0" applyFont="1" applyFill="1" applyBorder="1" applyAlignment="1">
      <alignment horizontal="center" vertical="center" wrapText="1"/>
    </xf>
    <xf numFmtId="0" fontId="0" fillId="0" borderId="6" xfId="0" applyBorder="1" applyAlignment="1">
      <alignment wrapText="1"/>
    </xf>
    <xf numFmtId="0" fontId="27" fillId="0" borderId="6" xfId="0" applyFont="1" applyBorder="1" applyAlignment="1">
      <alignment vertical="center" wrapText="1"/>
    </xf>
    <xf numFmtId="0" fontId="23" fillId="0" borderId="23" xfId="0" applyFont="1" applyBorder="1" applyAlignment="1">
      <alignment horizontal="justify" vertical="center" wrapText="1"/>
    </xf>
    <xf numFmtId="0" fontId="0" fillId="0" borderId="6" xfId="0" applyBorder="1" applyAlignment="1">
      <alignment vertical="center" wrapText="1"/>
    </xf>
    <xf numFmtId="0" fontId="23" fillId="0" borderId="27" xfId="0" applyFont="1" applyBorder="1" applyAlignment="1">
      <alignment vertical="center"/>
    </xf>
    <xf numFmtId="0" fontId="23" fillId="0" borderId="24" xfId="0" applyFont="1" applyBorder="1" applyAlignment="1">
      <alignment vertical="center"/>
    </xf>
    <xf numFmtId="0" fontId="23" fillId="0" borderId="23" xfId="0" applyFont="1" applyBorder="1" applyAlignment="1">
      <alignment vertical="center"/>
    </xf>
    <xf numFmtId="0" fontId="0" fillId="0" borderId="28" xfId="0" applyBorder="1" applyAlignment="1">
      <alignment vertical="center" wrapText="1"/>
    </xf>
    <xf numFmtId="0" fontId="23" fillId="0" borderId="29" xfId="0" applyFont="1" applyBorder="1" applyAlignment="1">
      <alignment vertical="center"/>
    </xf>
    <xf numFmtId="0" fontId="27" fillId="0" borderId="6" xfId="0" applyFont="1" applyBorder="1" applyAlignment="1">
      <alignment vertical="center"/>
    </xf>
    <xf numFmtId="0" fontId="0" fillId="0" borderId="12" xfId="0" applyBorder="1" applyAlignment="1">
      <alignment wrapText="1"/>
    </xf>
    <xf numFmtId="0" fontId="0" fillId="0" borderId="30" xfId="0" applyBorder="1" applyAlignment="1">
      <alignment vertical="center" wrapText="1"/>
    </xf>
    <xf numFmtId="0" fontId="28" fillId="9" borderId="23" xfId="0" applyFont="1" applyFill="1" applyBorder="1" applyAlignment="1">
      <alignment horizontal="center" vertical="center" wrapText="1"/>
    </xf>
    <xf numFmtId="0" fontId="23" fillId="0" borderId="31" xfId="0" applyFont="1" applyBorder="1" applyAlignment="1">
      <alignment vertical="center"/>
    </xf>
    <xf numFmtId="0" fontId="28" fillId="9" borderId="23" xfId="0" applyFont="1" applyFill="1" applyBorder="1" applyAlignment="1">
      <alignment horizontal="center" vertical="center"/>
    </xf>
    <xf numFmtId="0" fontId="0" fillId="0" borderId="32" xfId="0" applyBorder="1"/>
    <xf numFmtId="0" fontId="23" fillId="0" borderId="33" xfId="0" applyFont="1" applyBorder="1" applyAlignment="1">
      <alignment vertical="center"/>
    </xf>
    <xf numFmtId="0" fontId="23" fillId="0" borderId="0" xfId="0" applyFont="1" applyAlignment="1">
      <alignment vertical="center" wrapText="1"/>
    </xf>
    <xf numFmtId="0" fontId="23" fillId="0" borderId="23" xfId="0" applyFont="1" applyBorder="1" applyAlignment="1">
      <alignment vertical="center" wrapText="1"/>
    </xf>
    <xf numFmtId="0" fontId="23" fillId="0" borderId="34" xfId="0" applyFont="1" applyBorder="1" applyAlignment="1">
      <alignment vertical="center" wrapText="1"/>
    </xf>
    <xf numFmtId="0" fontId="23" fillId="0" borderId="35" xfId="0" applyFont="1" applyBorder="1" applyAlignment="1">
      <alignment vertical="center" wrapText="1"/>
    </xf>
    <xf numFmtId="0" fontId="23" fillId="0" borderId="31" xfId="0" applyFont="1" applyBorder="1" applyAlignment="1">
      <alignment vertical="center" wrapText="1"/>
    </xf>
    <xf numFmtId="0" fontId="23" fillId="0" borderId="0" xfId="0" applyFont="1" applyAlignment="1">
      <alignment horizontal="center" vertical="center" wrapText="1"/>
    </xf>
    <xf numFmtId="0" fontId="7" fillId="9" borderId="27" xfId="0" applyFont="1" applyFill="1" applyBorder="1" applyAlignment="1">
      <alignment horizontal="center" vertical="center" wrapText="1"/>
    </xf>
    <xf numFmtId="0" fontId="7" fillId="9" borderId="33" xfId="0" applyFont="1" applyFill="1" applyBorder="1" applyAlignment="1">
      <alignment horizontal="center" vertical="center" wrapText="1"/>
    </xf>
    <xf numFmtId="0" fontId="7" fillId="9" borderId="36" xfId="0" applyFont="1" applyFill="1" applyBorder="1" applyAlignment="1">
      <alignment horizontal="center" vertical="center" wrapText="1"/>
    </xf>
    <xf numFmtId="0" fontId="7" fillId="9" borderId="37" xfId="0" applyFont="1" applyFill="1" applyBorder="1" applyAlignment="1">
      <alignment horizontal="center" vertical="center" wrapText="1"/>
    </xf>
    <xf numFmtId="0" fontId="7" fillId="9" borderId="38" xfId="0" applyFont="1" applyFill="1" applyBorder="1" applyAlignment="1">
      <alignment horizontal="center" vertical="center" wrapText="1"/>
    </xf>
    <xf numFmtId="0" fontId="28" fillId="9" borderId="39" xfId="0" applyFont="1" applyFill="1" applyBorder="1" applyAlignment="1">
      <alignment horizontal="center" vertical="center" wrapText="1"/>
    </xf>
    <xf numFmtId="0" fontId="11" fillId="20" borderId="20" xfId="0" applyFont="1" applyFill="1" applyBorder="1" applyAlignment="1">
      <alignment horizontal="center" vertical="center" wrapText="1"/>
    </xf>
    <xf numFmtId="1" fontId="0" fillId="20" borderId="20" xfId="0" applyNumberFormat="1" applyFill="1" applyBorder="1" applyAlignment="1">
      <alignment horizontal="center" vertical="center"/>
    </xf>
    <xf numFmtId="0" fontId="10" fillId="0" borderId="21" xfId="0" applyFont="1" applyBorder="1" applyAlignment="1">
      <alignment horizontal="center" vertical="center" wrapText="1"/>
    </xf>
    <xf numFmtId="0" fontId="13" fillId="19" borderId="20" xfId="0" applyFont="1" applyFill="1" applyBorder="1" applyAlignment="1">
      <alignment horizontal="left" vertical="center" wrapText="1"/>
    </xf>
    <xf numFmtId="0" fontId="10" fillId="18" borderId="20" xfId="0" applyFont="1" applyFill="1" applyBorder="1" applyAlignment="1">
      <alignment horizontal="center" vertical="center" wrapText="1"/>
    </xf>
    <xf numFmtId="0" fontId="10" fillId="18" borderId="20" xfId="2" applyNumberFormat="1" applyFont="1" applyFill="1" applyBorder="1" applyAlignment="1">
      <alignment horizontal="left" vertical="center" wrapText="1"/>
    </xf>
    <xf numFmtId="9" fontId="10" fillId="18" borderId="20" xfId="4" applyFont="1" applyFill="1" applyBorder="1" applyAlignment="1">
      <alignment horizontal="center" vertical="center" wrapText="1"/>
    </xf>
    <xf numFmtId="9" fontId="10" fillId="18" borderId="20" xfId="4" applyFont="1" applyFill="1" applyBorder="1" applyAlignment="1">
      <alignment vertical="center" wrapText="1"/>
    </xf>
    <xf numFmtId="14" fontId="10" fillId="18" borderId="20" xfId="0" applyNumberFormat="1" applyFont="1" applyFill="1" applyBorder="1" applyAlignment="1">
      <alignment horizontal="center" vertical="center" wrapText="1"/>
    </xf>
    <xf numFmtId="1" fontId="10" fillId="18" borderId="20" xfId="0" applyNumberFormat="1" applyFont="1" applyFill="1" applyBorder="1" applyAlignment="1">
      <alignment horizontal="center" vertical="center" wrapText="1"/>
    </xf>
    <xf numFmtId="0" fontId="10" fillId="18" borderId="20" xfId="0" applyFont="1" applyFill="1" applyBorder="1" applyAlignment="1">
      <alignment horizontal="right" vertical="center" wrapText="1"/>
    </xf>
    <xf numFmtId="0" fontId="10" fillId="19" borderId="20" xfId="0" applyFont="1" applyFill="1" applyBorder="1" applyAlignment="1">
      <alignment horizontal="center" vertical="center" wrapText="1"/>
    </xf>
    <xf numFmtId="0" fontId="13" fillId="20" borderId="20" xfId="0" applyFont="1" applyFill="1" applyBorder="1" applyAlignment="1">
      <alignment horizontal="left" vertical="center" wrapText="1"/>
    </xf>
    <xf numFmtId="0" fontId="10" fillId="20" borderId="20" xfId="2" applyNumberFormat="1" applyFont="1" applyFill="1" applyBorder="1" applyAlignment="1">
      <alignment horizontal="left" vertical="center" wrapText="1"/>
    </xf>
    <xf numFmtId="0" fontId="10" fillId="20" borderId="20" xfId="0" applyFont="1" applyFill="1" applyBorder="1" applyAlignment="1">
      <alignment horizontal="right" vertical="center" wrapText="1"/>
    </xf>
    <xf numFmtId="0" fontId="14" fillId="11" borderId="20" xfId="0" applyFont="1" applyFill="1" applyBorder="1" applyAlignment="1">
      <alignment vertical="center" wrapText="1"/>
    </xf>
    <xf numFmtId="0" fontId="10" fillId="11" borderId="20" xfId="0" applyFont="1" applyFill="1" applyBorder="1" applyAlignment="1">
      <alignment vertical="center" wrapText="1"/>
    </xf>
    <xf numFmtId="9" fontId="10" fillId="11" borderId="20" xfId="0" applyNumberFormat="1" applyFont="1" applyFill="1" applyBorder="1" applyAlignment="1">
      <alignment horizontal="center" vertical="center" wrapText="1"/>
    </xf>
    <xf numFmtId="14" fontId="10" fillId="11" borderId="20" xfId="0" applyNumberFormat="1" applyFont="1" applyFill="1" applyBorder="1" applyAlignment="1">
      <alignment horizontal="center" vertical="center" wrapText="1"/>
    </xf>
    <xf numFmtId="0" fontId="13" fillId="14" borderId="20" xfId="0" applyFont="1" applyFill="1" applyBorder="1" applyAlignment="1">
      <alignment horizontal="left" vertical="center" wrapText="1"/>
    </xf>
    <xf numFmtId="0" fontId="10" fillId="14" borderId="20" xfId="2" applyNumberFormat="1" applyFont="1" applyFill="1" applyBorder="1" applyAlignment="1">
      <alignment horizontal="left" vertical="center" wrapText="1"/>
    </xf>
    <xf numFmtId="0" fontId="13" fillId="23" borderId="20" xfId="0" applyFont="1" applyFill="1" applyBorder="1" applyAlignment="1">
      <alignment horizontal="left" vertical="center" wrapText="1"/>
    </xf>
    <xf numFmtId="0" fontId="10" fillId="22" borderId="20" xfId="0" applyFont="1" applyFill="1" applyBorder="1" applyAlignment="1">
      <alignment horizontal="center" vertical="center" wrapText="1"/>
    </xf>
    <xf numFmtId="0" fontId="10" fillId="22" borderId="20" xfId="2" applyNumberFormat="1" applyFont="1" applyFill="1" applyBorder="1" applyAlignment="1">
      <alignment horizontal="left" vertical="center" wrapText="1"/>
    </xf>
    <xf numFmtId="9" fontId="10" fillId="22" borderId="20" xfId="4" applyFont="1" applyFill="1" applyBorder="1" applyAlignment="1">
      <alignment horizontal="center" vertical="center" wrapText="1"/>
    </xf>
    <xf numFmtId="9" fontId="10" fillId="22" borderId="20" xfId="4" applyFont="1" applyFill="1" applyBorder="1" applyAlignment="1">
      <alignment vertical="center" wrapText="1"/>
    </xf>
    <xf numFmtId="14" fontId="10" fillId="22" borderId="20" xfId="0" applyNumberFormat="1" applyFont="1" applyFill="1" applyBorder="1" applyAlignment="1">
      <alignment horizontal="center" vertical="center" wrapText="1"/>
    </xf>
    <xf numFmtId="1" fontId="10" fillId="22" borderId="20" xfId="0" applyNumberFormat="1" applyFont="1" applyFill="1" applyBorder="1" applyAlignment="1">
      <alignment horizontal="center" vertical="center" wrapText="1"/>
    </xf>
    <xf numFmtId="0" fontId="10" fillId="23" borderId="20" xfId="0" applyFont="1" applyFill="1" applyBorder="1" applyAlignment="1">
      <alignment horizontal="center" vertical="center" wrapText="1"/>
    </xf>
    <xf numFmtId="0" fontId="14" fillId="24" borderId="20" xfId="0" applyFont="1" applyFill="1" applyBorder="1" applyAlignment="1">
      <alignment vertical="center" wrapText="1"/>
    </xf>
    <xf numFmtId="0" fontId="13" fillId="24" borderId="20" xfId="0" applyFont="1" applyFill="1" applyBorder="1" applyAlignment="1">
      <alignment horizontal="left" vertical="center" wrapText="1"/>
    </xf>
    <xf numFmtId="0" fontId="10" fillId="24" borderId="20" xfId="0" applyFont="1" applyFill="1" applyBorder="1" applyAlignment="1">
      <alignment vertical="center" wrapText="1"/>
    </xf>
    <xf numFmtId="0" fontId="10" fillId="24" borderId="20" xfId="0" applyFont="1" applyFill="1" applyBorder="1" applyAlignment="1">
      <alignment horizontal="center" vertical="center" wrapText="1"/>
    </xf>
    <xf numFmtId="9" fontId="10" fillId="24" borderId="20" xfId="4" applyFont="1" applyFill="1" applyBorder="1" applyAlignment="1">
      <alignment horizontal="center" vertical="center" wrapText="1"/>
    </xf>
    <xf numFmtId="9" fontId="10" fillId="24" borderId="20" xfId="4" applyFont="1" applyFill="1" applyBorder="1" applyAlignment="1">
      <alignment vertical="center" wrapText="1"/>
    </xf>
    <xf numFmtId="14" fontId="10" fillId="24" borderId="20" xfId="0" applyNumberFormat="1" applyFont="1" applyFill="1" applyBorder="1" applyAlignment="1">
      <alignment horizontal="center" vertical="center" wrapText="1"/>
    </xf>
    <xf numFmtId="0" fontId="10" fillId="24" borderId="20" xfId="0" quotePrefix="1" applyFont="1" applyFill="1" applyBorder="1" applyAlignment="1">
      <alignment horizontal="center" vertical="center" wrapText="1"/>
    </xf>
    <xf numFmtId="9" fontId="10" fillId="24" borderId="20" xfId="4" applyFont="1" applyFill="1" applyBorder="1" applyAlignment="1">
      <alignment horizontal="left" vertical="center" wrapText="1"/>
    </xf>
    <xf numFmtId="0" fontId="12" fillId="24" borderId="20" xfId="0" applyFont="1" applyFill="1" applyBorder="1" applyAlignment="1">
      <alignment horizontal="center" vertical="center" wrapText="1"/>
    </xf>
    <xf numFmtId="0" fontId="0" fillId="25" borderId="20" xfId="0" applyFill="1" applyBorder="1" applyAlignment="1">
      <alignment horizontal="left" vertical="center" wrapText="1"/>
    </xf>
    <xf numFmtId="0" fontId="0" fillId="0" borderId="20" xfId="0" applyBorder="1" applyAlignment="1">
      <alignment vertical="center" wrapText="1"/>
    </xf>
    <xf numFmtId="164" fontId="10" fillId="10" borderId="20" xfId="1" applyNumberFormat="1" applyFont="1" applyFill="1" applyBorder="1" applyAlignment="1">
      <alignment horizontal="right" vertical="center" wrapText="1"/>
    </xf>
    <xf numFmtId="164" fontId="10" fillId="5" borderId="20" xfId="1" applyNumberFormat="1" applyFont="1" applyFill="1" applyBorder="1" applyAlignment="1">
      <alignment horizontal="right" vertical="center" wrapText="1"/>
    </xf>
    <xf numFmtId="164" fontId="10" fillId="25" borderId="20" xfId="1" applyNumberFormat="1" applyFont="1" applyFill="1" applyBorder="1" applyAlignment="1">
      <alignment horizontal="right" vertical="center" wrapText="1"/>
    </xf>
    <xf numFmtId="164" fontId="10" fillId="20" borderId="20" xfId="1" applyNumberFormat="1" applyFont="1" applyFill="1" applyBorder="1" applyAlignment="1">
      <alignment horizontal="right" vertical="center" wrapText="1"/>
    </xf>
    <xf numFmtId="164" fontId="10" fillId="17" borderId="20" xfId="1" applyNumberFormat="1" applyFont="1" applyFill="1" applyBorder="1" applyAlignment="1">
      <alignment horizontal="right" vertical="center" wrapText="1"/>
    </xf>
    <xf numFmtId="164" fontId="10" fillId="21" borderId="20" xfId="1" applyNumberFormat="1" applyFont="1" applyFill="1" applyBorder="1" applyAlignment="1">
      <alignment horizontal="right" vertical="center" wrapText="1"/>
    </xf>
    <xf numFmtId="0" fontId="0" fillId="12" borderId="20" xfId="0" applyFill="1" applyBorder="1" applyAlignment="1">
      <alignment horizontal="left" vertical="center" wrapText="1"/>
    </xf>
    <xf numFmtId="0" fontId="0" fillId="20" borderId="20" xfId="0" applyFill="1" applyBorder="1" applyAlignment="1">
      <alignment horizontal="justify" vertical="center"/>
    </xf>
    <xf numFmtId="0" fontId="22" fillId="20" borderId="20" xfId="0" applyFont="1" applyFill="1" applyBorder="1" applyAlignment="1">
      <alignment horizontal="justify" vertical="center"/>
    </xf>
    <xf numFmtId="0" fontId="0" fillId="20" borderId="20" xfId="0" applyFill="1" applyBorder="1" applyAlignment="1">
      <alignment horizontal="left" vertical="center" wrapText="1"/>
    </xf>
    <xf numFmtId="14" fontId="15" fillId="20" borderId="20" xfId="0" applyNumberFormat="1" applyFont="1" applyFill="1" applyBorder="1" applyAlignment="1">
      <alignment vertical="center"/>
    </xf>
    <xf numFmtId="14" fontId="15" fillId="20" borderId="20" xfId="0" applyNumberFormat="1" applyFont="1" applyFill="1" applyBorder="1" applyAlignment="1">
      <alignment horizontal="center" vertical="center"/>
    </xf>
    <xf numFmtId="0" fontId="0" fillId="5" borderId="20" xfId="0" applyFill="1" applyBorder="1" applyAlignment="1">
      <alignment horizontal="center" vertical="center" wrapText="1"/>
    </xf>
    <xf numFmtId="0" fontId="0" fillId="17" borderId="20" xfId="0" applyFill="1" applyBorder="1" applyAlignment="1">
      <alignment horizontal="center" vertical="center" wrapText="1"/>
    </xf>
    <xf numFmtId="0" fontId="0" fillId="25" borderId="20" xfId="0" applyFill="1" applyBorder="1" applyAlignment="1">
      <alignment horizontal="center" vertical="center" wrapText="1"/>
    </xf>
    <xf numFmtId="0" fontId="0" fillId="21" borderId="20" xfId="0" applyFill="1" applyBorder="1" applyAlignment="1">
      <alignment horizontal="center" vertical="center" wrapText="1"/>
    </xf>
    <xf numFmtId="0" fontId="0" fillId="12" borderId="20" xfId="0" applyFill="1" applyBorder="1" applyAlignment="1">
      <alignment horizontal="center" vertical="center" wrapText="1"/>
    </xf>
    <xf numFmtId="0" fontId="26" fillId="0" borderId="23" xfId="0" applyFont="1" applyBorder="1" applyAlignment="1">
      <alignment horizontal="left" vertical="center" wrapText="1"/>
    </xf>
    <xf numFmtId="44" fontId="10" fillId="20" borderId="20" xfId="2" applyFont="1" applyFill="1" applyBorder="1" applyAlignment="1">
      <alignment horizontal="left" vertical="center" wrapText="1"/>
    </xf>
    <xf numFmtId="44" fontId="11" fillId="20" borderId="20" xfId="2" applyFont="1" applyFill="1" applyBorder="1" applyAlignment="1">
      <alignment horizontal="left" vertical="center" wrapText="1"/>
    </xf>
    <xf numFmtId="49" fontId="10" fillId="20" borderId="20" xfId="2" applyNumberFormat="1" applyFont="1" applyFill="1" applyBorder="1" applyAlignment="1">
      <alignment horizontal="left" vertical="center" wrapText="1"/>
    </xf>
    <xf numFmtId="0" fontId="16" fillId="20" borderId="20" xfId="0" applyFont="1" applyFill="1" applyBorder="1" applyAlignment="1">
      <alignment horizontal="left" vertical="center" wrapText="1"/>
    </xf>
    <xf numFmtId="167" fontId="11" fillId="10" borderId="20" xfId="4" applyNumberFormat="1" applyFont="1" applyFill="1" applyBorder="1" applyAlignment="1">
      <alignment horizontal="center" vertical="center" wrapText="1"/>
    </xf>
    <xf numFmtId="9" fontId="10" fillId="20" borderId="20" xfId="4" applyFont="1" applyFill="1" applyBorder="1" applyAlignment="1">
      <alignment horizontal="center" vertical="center"/>
    </xf>
    <xf numFmtId="0" fontId="0" fillId="15" borderId="20" xfId="0" applyFill="1" applyBorder="1" applyAlignment="1">
      <alignment horizontal="left" vertical="center" wrapText="1"/>
    </xf>
    <xf numFmtId="3" fontId="10" fillId="12" borderId="20" xfId="0" applyNumberFormat="1" applyFont="1" applyFill="1" applyBorder="1" applyAlignment="1">
      <alignment horizontal="right" vertical="center" wrapText="1"/>
    </xf>
    <xf numFmtId="0" fontId="10" fillId="15" borderId="20" xfId="0" applyFont="1" applyFill="1" applyBorder="1" applyAlignment="1">
      <alignment horizontal="left" vertical="center" wrapText="1"/>
    </xf>
    <xf numFmtId="0" fontId="12" fillId="14" borderId="20" xfId="0" applyFont="1" applyFill="1" applyBorder="1" applyAlignment="1">
      <alignment horizontal="left" vertical="center" wrapText="1"/>
    </xf>
    <xf numFmtId="0" fontId="29" fillId="14" borderId="20" xfId="0" applyFont="1" applyFill="1" applyBorder="1" applyAlignment="1">
      <alignment horizontal="left" vertical="center" wrapText="1"/>
    </xf>
    <xf numFmtId="0" fontId="12" fillId="14" borderId="20" xfId="0" applyFont="1" applyFill="1" applyBorder="1" applyAlignment="1">
      <alignment horizontal="center" vertical="center" wrapText="1"/>
    </xf>
    <xf numFmtId="0" fontId="12" fillId="14" borderId="20" xfId="2" applyNumberFormat="1" applyFont="1" applyFill="1" applyBorder="1" applyAlignment="1">
      <alignment horizontal="left" vertical="center" wrapText="1"/>
    </xf>
    <xf numFmtId="9" fontId="12" fillId="14" borderId="20" xfId="4" applyFont="1" applyFill="1" applyBorder="1" applyAlignment="1">
      <alignment horizontal="center" vertical="center" wrapText="1"/>
    </xf>
    <xf numFmtId="9" fontId="12" fillId="14" borderId="20" xfId="4" applyFont="1" applyFill="1" applyBorder="1" applyAlignment="1">
      <alignment vertical="center" wrapText="1"/>
    </xf>
    <xf numFmtId="14" fontId="12" fillId="14" borderId="20" xfId="0" applyNumberFormat="1" applyFont="1" applyFill="1" applyBorder="1" applyAlignment="1">
      <alignment horizontal="center" vertical="center" wrapText="1"/>
    </xf>
    <xf numFmtId="1" fontId="12" fillId="14" borderId="20" xfId="0" applyNumberFormat="1" applyFont="1" applyFill="1" applyBorder="1" applyAlignment="1">
      <alignment horizontal="center" vertical="center" wrapText="1"/>
    </xf>
    <xf numFmtId="164" fontId="12" fillId="14" borderId="20" xfId="6" applyNumberFormat="1" applyFont="1" applyFill="1" applyBorder="1" applyAlignment="1">
      <alignment horizontal="right" vertical="center" wrapText="1"/>
    </xf>
    <xf numFmtId="0" fontId="32" fillId="0" borderId="0" xfId="0" applyFont="1" applyAlignment="1">
      <alignment wrapText="1"/>
    </xf>
    <xf numFmtId="0" fontId="0" fillId="0" borderId="0" xfId="0" applyAlignment="1">
      <alignment vertical="center"/>
    </xf>
    <xf numFmtId="0" fontId="0" fillId="0" borderId="6" xfId="0" applyBorder="1"/>
    <xf numFmtId="0" fontId="0" fillId="0" borderId="11" xfId="0" applyBorder="1" applyAlignment="1">
      <alignment vertical="center"/>
    </xf>
    <xf numFmtId="0" fontId="0" fillId="0" borderId="41" xfId="0" applyBorder="1" applyAlignment="1">
      <alignment vertical="center"/>
    </xf>
    <xf numFmtId="0" fontId="2" fillId="16" borderId="6" xfId="0" applyFont="1" applyFill="1" applyBorder="1" applyAlignment="1">
      <alignment horizontal="center" vertical="center" wrapText="1"/>
    </xf>
    <xf numFmtId="0" fontId="2" fillId="0" borderId="0" xfId="0" applyFont="1" applyAlignment="1">
      <alignment horizontal="center" vertical="center"/>
    </xf>
    <xf numFmtId="0" fontId="2" fillId="16" borderId="4" xfId="0" applyFont="1" applyFill="1" applyBorder="1" applyAlignment="1">
      <alignment horizontal="center" vertical="center" wrapText="1"/>
    </xf>
    <xf numFmtId="0" fontId="31" fillId="0" borderId="0" xfId="0" applyFont="1"/>
    <xf numFmtId="0" fontId="30" fillId="0" borderId="0" xfId="0" applyFont="1" applyAlignment="1">
      <alignment horizontal="left"/>
    </xf>
    <xf numFmtId="0" fontId="2" fillId="19" borderId="0" xfId="0" applyFont="1" applyFill="1" applyAlignment="1">
      <alignment horizontal="center" vertical="center" wrapText="1"/>
    </xf>
    <xf numFmtId="0" fontId="10" fillId="10" borderId="21" xfId="0" applyFont="1" applyFill="1" applyBorder="1" applyAlignment="1">
      <alignment horizontal="left" vertical="center" wrapText="1"/>
    </xf>
    <xf numFmtId="0" fontId="10" fillId="12" borderId="21" xfId="0" applyFont="1" applyFill="1" applyBorder="1" applyAlignment="1">
      <alignment horizontal="left" vertical="center" wrapText="1"/>
    </xf>
    <xf numFmtId="0" fontId="10" fillId="13" borderId="21" xfId="0" applyFont="1" applyFill="1" applyBorder="1" applyAlignment="1">
      <alignment horizontal="left" vertical="center" wrapText="1"/>
    </xf>
    <xf numFmtId="0" fontId="10" fillId="14" borderId="21" xfId="0" applyFont="1" applyFill="1" applyBorder="1" applyAlignment="1">
      <alignment horizontal="left" vertical="center" wrapText="1"/>
    </xf>
    <xf numFmtId="0" fontId="10" fillId="16" borderId="21" xfId="0" applyFont="1" applyFill="1" applyBorder="1" applyAlignment="1">
      <alignment horizontal="left" vertical="center" wrapText="1"/>
    </xf>
    <xf numFmtId="0" fontId="10" fillId="17" borderId="21" xfId="0" applyFont="1" applyFill="1" applyBorder="1" applyAlignment="1">
      <alignment horizontal="left" vertical="center" wrapText="1"/>
    </xf>
    <xf numFmtId="0" fontId="10" fillId="18" borderId="21" xfId="0" applyFont="1" applyFill="1" applyBorder="1" applyAlignment="1">
      <alignment horizontal="left" vertical="center" wrapText="1"/>
    </xf>
    <xf numFmtId="0" fontId="10" fillId="20" borderId="21" xfId="0" applyFont="1" applyFill="1" applyBorder="1" applyAlignment="1">
      <alignment horizontal="left" vertical="center" wrapText="1"/>
    </xf>
    <xf numFmtId="0" fontId="10" fillId="11" borderId="21" xfId="0" applyFont="1" applyFill="1" applyBorder="1" applyAlignment="1">
      <alignment horizontal="left" vertical="center" wrapText="1"/>
    </xf>
    <xf numFmtId="0" fontId="12" fillId="14" borderId="21" xfId="0" applyFont="1" applyFill="1" applyBorder="1" applyAlignment="1">
      <alignment horizontal="left" vertical="center" wrapText="1"/>
    </xf>
    <xf numFmtId="0" fontId="10" fillId="22" borderId="21" xfId="0" applyFont="1" applyFill="1" applyBorder="1" applyAlignment="1">
      <alignment horizontal="left" vertical="center" wrapText="1"/>
    </xf>
    <xf numFmtId="0" fontId="10" fillId="24" borderId="21" xfId="0" applyFont="1" applyFill="1" applyBorder="1" applyAlignment="1">
      <alignment horizontal="left" vertical="center" wrapText="1"/>
    </xf>
    <xf numFmtId="0" fontId="10" fillId="25" borderId="21" xfId="0" applyFont="1" applyFill="1" applyBorder="1" applyAlignment="1">
      <alignment horizontal="left" vertical="center" wrapText="1"/>
    </xf>
    <xf numFmtId="0" fontId="10" fillId="5" borderId="21" xfId="0" applyFont="1" applyFill="1" applyBorder="1" applyAlignment="1">
      <alignment horizontal="left" vertical="center" wrapText="1"/>
    </xf>
    <xf numFmtId="0" fontId="10" fillId="21" borderId="21" xfId="0" applyFont="1" applyFill="1" applyBorder="1" applyAlignment="1">
      <alignment horizontal="left" vertical="center" wrapText="1"/>
    </xf>
    <xf numFmtId="0" fontId="11" fillId="20" borderId="21" xfId="0" applyFont="1" applyFill="1" applyBorder="1" applyAlignment="1">
      <alignment horizontal="left" vertical="center" wrapText="1"/>
    </xf>
    <xf numFmtId="0" fontId="10" fillId="0" borderId="6" xfId="0" applyFont="1" applyBorder="1" applyAlignment="1">
      <alignment horizontal="center" vertical="center" wrapText="1"/>
    </xf>
    <xf numFmtId="0" fontId="10" fillId="12" borderId="6" xfId="0" applyFont="1" applyFill="1" applyBorder="1" applyAlignment="1">
      <alignment horizontal="center" vertical="center" wrapText="1"/>
    </xf>
    <xf numFmtId="0" fontId="0" fillId="0" borderId="6" xfId="0" applyBorder="1" applyAlignment="1">
      <alignment horizontal="center" vertical="center" wrapText="1"/>
    </xf>
    <xf numFmtId="0" fontId="30" fillId="0" borderId="0" xfId="0" applyFont="1"/>
    <xf numFmtId="2" fontId="10" fillId="12" borderId="20" xfId="4" applyNumberFormat="1" applyFont="1" applyFill="1" applyBorder="1" applyAlignment="1">
      <alignment horizontal="center" vertical="center" wrapText="1"/>
    </xf>
    <xf numFmtId="164" fontId="10" fillId="12" borderId="20" xfId="1" applyNumberFormat="1" applyFont="1" applyFill="1" applyBorder="1" applyAlignment="1">
      <alignment horizontal="right" vertical="center" wrapText="1"/>
    </xf>
    <xf numFmtId="0" fontId="0" fillId="0" borderId="0" xfId="0" applyAlignment="1">
      <alignment horizontal="center" wrapText="1"/>
    </xf>
    <xf numFmtId="0" fontId="0" fillId="16" borderId="0" xfId="0" applyFill="1"/>
    <xf numFmtId="0" fontId="0" fillId="0" borderId="0" xfId="0" applyAlignment="1">
      <alignment horizontal="left"/>
    </xf>
    <xf numFmtId="0" fontId="0" fillId="0" borderId="0" xfId="0" applyAlignment="1">
      <alignment horizontal="left" vertical="center"/>
    </xf>
    <xf numFmtId="0" fontId="0" fillId="16" borderId="0" xfId="0" applyFill="1" applyAlignment="1">
      <alignment vertical="center"/>
    </xf>
    <xf numFmtId="0" fontId="33" fillId="31" borderId="0" xfId="0" applyFont="1" applyFill="1" applyAlignment="1">
      <alignment vertical="center" wrapText="1"/>
    </xf>
    <xf numFmtId="0" fontId="31" fillId="0" borderId="0" xfId="0" applyFont="1" applyAlignment="1">
      <alignment horizontal="right"/>
    </xf>
    <xf numFmtId="9" fontId="0" fillId="0" borderId="0" xfId="4" applyFont="1" applyAlignment="1">
      <alignment horizontal="center" vertical="center" wrapText="1"/>
    </xf>
    <xf numFmtId="9" fontId="10" fillId="14" borderId="21" xfId="4" applyFont="1" applyFill="1" applyBorder="1" applyAlignment="1">
      <alignment horizontal="center" vertical="center" wrapText="1"/>
    </xf>
    <xf numFmtId="0" fontId="2" fillId="2" borderId="0" xfId="0" applyFont="1" applyFill="1" applyAlignment="1">
      <alignment horizontal="center" vertical="center" wrapText="1"/>
    </xf>
    <xf numFmtId="0" fontId="5" fillId="7" borderId="20" xfId="0" applyFont="1" applyFill="1" applyBorder="1" applyAlignment="1">
      <alignment horizontal="center" vertical="center" wrapText="1"/>
    </xf>
    <xf numFmtId="0" fontId="10" fillId="0" borderId="6" xfId="0" applyFont="1" applyBorder="1" applyAlignment="1" applyProtection="1">
      <alignment horizontal="center" vertical="center" wrapText="1"/>
      <protection locked="0"/>
    </xf>
    <xf numFmtId="0" fontId="10" fillId="0" borderId="26" xfId="0" applyFont="1" applyBorder="1" applyAlignment="1">
      <alignment horizontal="left" vertical="center" wrapText="1"/>
    </xf>
    <xf numFmtId="0" fontId="10" fillId="0" borderId="26" xfId="0" applyFont="1" applyBorder="1" applyAlignment="1">
      <alignment horizontal="center" vertical="center" wrapText="1"/>
    </xf>
    <xf numFmtId="0" fontId="10" fillId="0" borderId="26" xfId="0" applyFont="1" applyBorder="1" applyAlignment="1">
      <alignment horizontal="justify" vertical="center" wrapText="1"/>
    </xf>
    <xf numFmtId="0" fontId="10" fillId="14" borderId="26" xfId="0" applyFont="1" applyFill="1" applyBorder="1" applyAlignment="1">
      <alignment horizontal="left" vertical="center" wrapText="1"/>
    </xf>
    <xf numFmtId="0" fontId="10" fillId="12" borderId="26" xfId="0" applyFont="1" applyFill="1" applyBorder="1" applyAlignment="1">
      <alignment horizontal="center" vertical="center" wrapText="1"/>
    </xf>
    <xf numFmtId="0" fontId="0" fillId="0" borderId="26" xfId="0" applyBorder="1" applyAlignment="1">
      <alignment horizontal="left" vertical="center" wrapText="1"/>
    </xf>
    <xf numFmtId="0" fontId="11" fillId="20" borderId="26" xfId="0" applyFont="1" applyFill="1" applyBorder="1" applyAlignment="1">
      <alignment horizontal="left" vertical="center" wrapText="1"/>
    </xf>
    <xf numFmtId="0" fontId="10" fillId="0" borderId="6" xfId="0" applyFont="1" applyBorder="1" applyAlignment="1" applyProtection="1">
      <alignment horizontal="left" vertical="center" wrapText="1"/>
      <protection locked="0"/>
    </xf>
    <xf numFmtId="0" fontId="10" fillId="0" borderId="6" xfId="0" applyFont="1" applyBorder="1" applyAlignment="1" applyProtection="1">
      <alignment horizontal="justify" vertical="center" wrapText="1"/>
      <protection locked="0"/>
    </xf>
    <xf numFmtId="0" fontId="0" fillId="0" borderId="6" xfId="0" applyBorder="1" applyAlignment="1" applyProtection="1">
      <alignment horizontal="left" vertical="center" wrapText="1"/>
      <protection locked="0"/>
    </xf>
    <xf numFmtId="0" fontId="11" fillId="0" borderId="6" xfId="0" applyFont="1" applyBorder="1" applyAlignment="1" applyProtection="1">
      <alignment horizontal="left" vertical="center" wrapText="1"/>
      <protection locked="0"/>
    </xf>
    <xf numFmtId="0" fontId="2" fillId="16" borderId="0" xfId="0" applyFont="1" applyFill="1" applyAlignment="1">
      <alignment horizontal="center" vertical="center"/>
    </xf>
    <xf numFmtId="0" fontId="10" fillId="0" borderId="20" xfId="0" applyFont="1" applyBorder="1" applyAlignment="1" applyProtection="1">
      <alignment horizontal="left" vertical="center" wrapText="1"/>
      <protection locked="0"/>
    </xf>
    <xf numFmtId="0" fontId="10" fillId="0" borderId="20" xfId="0" applyFont="1" applyBorder="1" applyAlignment="1" applyProtection="1">
      <alignment horizontal="justify" vertical="center" wrapText="1"/>
      <protection locked="0"/>
    </xf>
    <xf numFmtId="0" fontId="10" fillId="0" borderId="20" xfId="0" applyFont="1" applyBorder="1" applyAlignment="1" applyProtection="1">
      <alignment horizontal="center" vertical="center" wrapText="1"/>
      <protection locked="0"/>
    </xf>
    <xf numFmtId="0" fontId="0" fillId="0" borderId="20" xfId="0" applyBorder="1" applyAlignment="1" applyProtection="1">
      <alignment horizontal="left" vertical="center" wrapText="1"/>
      <protection locked="0"/>
    </xf>
    <xf numFmtId="0" fontId="11" fillId="0" borderId="20" xfId="0" applyFont="1" applyBorder="1" applyAlignment="1" applyProtection="1">
      <alignment horizontal="left" vertical="center" wrapText="1"/>
      <protection locked="0"/>
    </xf>
    <xf numFmtId="0" fontId="10" fillId="30" borderId="6" xfId="0" applyFont="1" applyFill="1" applyBorder="1" applyAlignment="1">
      <alignment horizontal="left" vertical="center" wrapText="1"/>
    </xf>
    <xf numFmtId="0" fontId="10" fillId="30" borderId="6" xfId="0" applyFont="1" applyFill="1" applyBorder="1" applyAlignment="1">
      <alignment horizontal="center" vertical="center" wrapText="1"/>
    </xf>
    <xf numFmtId="0" fontId="10" fillId="30" borderId="6" xfId="0" applyFont="1" applyFill="1" applyBorder="1" applyAlignment="1">
      <alignment horizontal="justify" vertical="center" wrapText="1"/>
    </xf>
    <xf numFmtId="0" fontId="0" fillId="30" borderId="6" xfId="0" applyFill="1" applyBorder="1" applyAlignment="1">
      <alignment horizontal="left" vertical="center" wrapText="1"/>
    </xf>
    <xf numFmtId="0" fontId="11" fillId="30" borderId="6" xfId="0" applyFont="1" applyFill="1" applyBorder="1" applyAlignment="1">
      <alignment horizontal="left" vertical="center" wrapText="1"/>
    </xf>
    <xf numFmtId="0" fontId="5" fillId="6" borderId="20" xfId="0" applyFont="1" applyFill="1" applyBorder="1" applyAlignment="1">
      <alignment horizontal="center" vertical="center" wrapText="1"/>
    </xf>
    <xf numFmtId="0" fontId="5" fillId="33" borderId="65" xfId="0" applyFont="1" applyFill="1" applyBorder="1" applyAlignment="1">
      <alignment horizontal="center" vertical="center" wrapText="1"/>
    </xf>
    <xf numFmtId="0" fontId="8" fillId="7" borderId="20" xfId="0" applyFont="1" applyFill="1" applyBorder="1" applyAlignment="1">
      <alignment horizontal="center" vertical="center" wrapText="1"/>
    </xf>
    <xf numFmtId="1" fontId="10" fillId="10" borderId="19" xfId="0" applyNumberFormat="1" applyFont="1" applyFill="1" applyBorder="1" applyAlignment="1">
      <alignment horizontal="center" vertical="center" wrapText="1"/>
    </xf>
    <xf numFmtId="0" fontId="10" fillId="10" borderId="16" xfId="0" applyFont="1" applyFill="1" applyBorder="1" applyAlignment="1">
      <alignment horizontal="left" vertical="center" wrapText="1"/>
    </xf>
    <xf numFmtId="0" fontId="10" fillId="10" borderId="19" xfId="0" applyFont="1" applyFill="1" applyBorder="1" applyAlignment="1">
      <alignment horizontal="left" vertical="center" wrapText="1"/>
    </xf>
    <xf numFmtId="0" fontId="10" fillId="10" borderId="19" xfId="0" applyFont="1" applyFill="1" applyBorder="1" applyAlignment="1">
      <alignment horizontal="center" vertical="center" wrapText="1"/>
    </xf>
    <xf numFmtId="44" fontId="11" fillId="10" borderId="19" xfId="2" applyFont="1" applyFill="1" applyBorder="1" applyAlignment="1">
      <alignment horizontal="left" vertical="center" wrapText="1"/>
    </xf>
    <xf numFmtId="165" fontId="10" fillId="10" borderId="19" xfId="4" applyNumberFormat="1" applyFont="1" applyFill="1" applyBorder="1" applyAlignment="1">
      <alignment horizontal="center" vertical="center" wrapText="1"/>
    </xf>
    <xf numFmtId="9" fontId="10" fillId="10" borderId="19" xfId="4" applyFont="1" applyFill="1" applyBorder="1" applyAlignment="1">
      <alignment vertical="center" wrapText="1"/>
    </xf>
    <xf numFmtId="14" fontId="10" fillId="10" borderId="19" xfId="0" applyNumberFormat="1" applyFont="1" applyFill="1" applyBorder="1" applyAlignment="1">
      <alignment horizontal="center" vertical="center" wrapText="1"/>
    </xf>
    <xf numFmtId="167" fontId="11" fillId="10" borderId="19" xfId="4" applyNumberFormat="1" applyFont="1" applyFill="1" applyBorder="1" applyAlignment="1">
      <alignment horizontal="center" vertical="center" wrapText="1"/>
    </xf>
    <xf numFmtId="43" fontId="10" fillId="10" borderId="19" xfId="1" applyFont="1" applyFill="1" applyBorder="1" applyAlignment="1">
      <alignment horizontal="right" vertical="center" wrapText="1"/>
    </xf>
    <xf numFmtId="0" fontId="10" fillId="0" borderId="19" xfId="0" applyFont="1" applyBorder="1" applyAlignment="1">
      <alignment horizontal="center" vertical="center" wrapText="1"/>
    </xf>
    <xf numFmtId="0" fontId="10" fillId="0" borderId="19" xfId="0" applyFont="1" applyBorder="1" applyAlignment="1">
      <alignment horizontal="left" vertical="center" wrapText="1"/>
    </xf>
    <xf numFmtId="0" fontId="10" fillId="0" borderId="19" xfId="0" applyFont="1" applyBorder="1" applyAlignment="1" applyProtection="1">
      <alignment horizontal="left" vertical="center" wrapText="1"/>
      <protection locked="0"/>
    </xf>
    <xf numFmtId="9" fontId="10" fillId="14" borderId="16" xfId="4" applyFont="1" applyFill="1" applyBorder="1" applyAlignment="1">
      <alignment horizontal="center" vertical="center" wrapText="1"/>
    </xf>
    <xf numFmtId="0" fontId="10" fillId="0" borderId="12" xfId="0" applyFont="1" applyBorder="1" applyAlignment="1" applyProtection="1">
      <alignment horizontal="left" vertical="center" wrapText="1"/>
      <protection locked="0"/>
    </xf>
    <xf numFmtId="0" fontId="10" fillId="30" borderId="12" xfId="0" applyFont="1" applyFill="1" applyBorder="1" applyAlignment="1">
      <alignment horizontal="left" vertical="center" wrapText="1"/>
    </xf>
    <xf numFmtId="0" fontId="10" fillId="0" borderId="16" xfId="0" applyFont="1" applyBorder="1" applyAlignment="1">
      <alignment horizontal="center" vertical="center" wrapText="1"/>
    </xf>
    <xf numFmtId="0" fontId="5" fillId="14" borderId="20" xfId="0" applyFont="1" applyFill="1" applyBorder="1" applyAlignment="1">
      <alignment horizontal="center" vertical="center" wrapText="1"/>
    </xf>
    <xf numFmtId="9" fontId="5" fillId="14" borderId="20" xfId="4" applyFont="1" applyFill="1" applyBorder="1" applyAlignment="1">
      <alignment horizontal="center" vertical="center" wrapText="1"/>
    </xf>
    <xf numFmtId="0" fontId="0" fillId="0" borderId="0" xfId="0" applyAlignment="1">
      <alignment horizontal="center"/>
    </xf>
    <xf numFmtId="0" fontId="0" fillId="0" borderId="41" xfId="0" applyBorder="1" applyAlignment="1">
      <alignment horizontal="center" vertical="center"/>
    </xf>
    <xf numFmtId="0" fontId="0" fillId="0" borderId="11" xfId="0" applyBorder="1" applyAlignment="1">
      <alignment horizontal="center" vertical="center"/>
    </xf>
    <xf numFmtId="0" fontId="0" fillId="0" borderId="6" xfId="0" applyBorder="1" applyAlignment="1">
      <alignment horizontal="center"/>
    </xf>
    <xf numFmtId="0" fontId="33" fillId="31" borderId="0" xfId="0" applyFont="1" applyFill="1" applyAlignment="1">
      <alignment horizontal="center" vertical="center" wrapText="1"/>
    </xf>
    <xf numFmtId="0" fontId="11" fillId="11" borderId="6" xfId="0" applyFont="1" applyFill="1" applyBorder="1" applyAlignment="1" applyProtection="1">
      <alignment horizontal="left" vertical="center" wrapText="1"/>
      <protection locked="0"/>
    </xf>
    <xf numFmtId="0" fontId="35" fillId="34" borderId="12" xfId="0" applyFont="1" applyFill="1" applyBorder="1" applyAlignment="1">
      <alignment vertical="center" wrapText="1"/>
    </xf>
    <xf numFmtId="14" fontId="31" fillId="0" borderId="6" xfId="0" applyNumberFormat="1" applyFont="1" applyBorder="1" applyAlignment="1">
      <alignment horizontal="center"/>
    </xf>
    <xf numFmtId="0" fontId="16" fillId="14" borderId="20" xfId="0" applyFont="1" applyFill="1" applyBorder="1" applyAlignment="1">
      <alignment horizontal="left" vertical="center" wrapText="1"/>
    </xf>
    <xf numFmtId="0" fontId="0" fillId="14" borderId="6" xfId="0" applyFill="1" applyBorder="1" applyAlignment="1">
      <alignment horizontal="center" vertical="center" wrapText="1"/>
    </xf>
    <xf numFmtId="0" fontId="0" fillId="14" borderId="6" xfId="0" applyFill="1" applyBorder="1" applyAlignment="1">
      <alignment vertical="center" wrapText="1"/>
    </xf>
    <xf numFmtId="9" fontId="0" fillId="14" borderId="6" xfId="0" applyNumberFormat="1" applyFill="1" applyBorder="1" applyAlignment="1">
      <alignment vertical="center" wrapText="1"/>
    </xf>
    <xf numFmtId="14" fontId="0" fillId="14" borderId="6" xfId="0" applyNumberFormat="1" applyFill="1" applyBorder="1" applyAlignment="1">
      <alignment vertical="center" wrapText="1"/>
    </xf>
    <xf numFmtId="1" fontId="0" fillId="14" borderId="6" xfId="0" applyNumberFormat="1" applyFill="1" applyBorder="1" applyAlignment="1">
      <alignment vertical="center" wrapText="1"/>
    </xf>
    <xf numFmtId="168" fontId="0" fillId="14" borderId="6" xfId="2" applyNumberFormat="1" applyFont="1" applyFill="1" applyBorder="1" applyAlignment="1">
      <alignment vertical="center" wrapText="1"/>
    </xf>
    <xf numFmtId="9" fontId="0" fillId="14" borderId="6" xfId="4" applyFont="1" applyFill="1" applyBorder="1" applyAlignment="1">
      <alignment vertical="center" wrapText="1"/>
    </xf>
    <xf numFmtId="0" fontId="10" fillId="14" borderId="20" xfId="0" applyFont="1" applyFill="1" applyBorder="1" applyAlignment="1">
      <alignment horizontal="center" vertical="center"/>
    </xf>
    <xf numFmtId="44" fontId="0" fillId="14" borderId="20" xfId="2" applyFont="1" applyFill="1" applyBorder="1" applyAlignment="1">
      <alignment vertical="center" wrapText="1"/>
    </xf>
    <xf numFmtId="14" fontId="0" fillId="14" borderId="20" xfId="0" applyNumberFormat="1" applyFill="1" applyBorder="1" applyAlignment="1">
      <alignment horizontal="center" vertical="center" wrapText="1"/>
    </xf>
    <xf numFmtId="2" fontId="0" fillId="14" borderId="6" xfId="4" applyNumberFormat="1" applyFont="1" applyFill="1" applyBorder="1" applyAlignment="1">
      <alignment vertical="center" wrapText="1"/>
    </xf>
    <xf numFmtId="2" fontId="0" fillId="14" borderId="6" xfId="0" applyNumberFormat="1" applyFill="1" applyBorder="1" applyAlignment="1">
      <alignment vertical="center" wrapText="1"/>
    </xf>
    <xf numFmtId="0" fontId="0" fillId="14" borderId="6" xfId="0" applyFill="1" applyBorder="1" applyAlignment="1">
      <alignment vertical="top" wrapText="1"/>
    </xf>
    <xf numFmtId="0" fontId="37" fillId="30" borderId="6" xfId="0" applyFont="1" applyFill="1" applyBorder="1" applyAlignment="1">
      <alignment horizontal="left" vertical="center" wrapText="1"/>
    </xf>
    <xf numFmtId="0" fontId="11" fillId="35" borderId="20" xfId="0" applyFont="1" applyFill="1" applyBorder="1" applyAlignment="1" applyProtection="1">
      <alignment horizontal="left" vertical="center" wrapText="1"/>
      <protection locked="0"/>
    </xf>
    <xf numFmtId="0" fontId="11" fillId="35" borderId="6" xfId="0" applyFont="1" applyFill="1" applyBorder="1" applyAlignment="1" applyProtection="1">
      <alignment horizontal="left" vertical="center" wrapText="1"/>
      <protection locked="0"/>
    </xf>
    <xf numFmtId="0" fontId="0" fillId="35" borderId="0" xfId="0" applyFill="1" applyAlignment="1">
      <alignment horizontal="left" vertical="center" wrapText="1"/>
    </xf>
    <xf numFmtId="0" fontId="35" fillId="35" borderId="6" xfId="0" applyFont="1" applyFill="1" applyBorder="1" applyAlignment="1">
      <alignment vertical="center" wrapText="1"/>
    </xf>
    <xf numFmtId="0" fontId="35" fillId="35" borderId="22" xfId="0" applyFont="1" applyFill="1" applyBorder="1" applyAlignment="1">
      <alignment vertical="center" wrapText="1"/>
    </xf>
    <xf numFmtId="0" fontId="15" fillId="35" borderId="28" xfId="0" applyFont="1" applyFill="1" applyBorder="1" applyAlignment="1">
      <alignment horizontal="left" wrapText="1"/>
    </xf>
    <xf numFmtId="0" fontId="15" fillId="35" borderId="42" xfId="0" applyFont="1" applyFill="1" applyBorder="1" applyAlignment="1">
      <alignment horizontal="left" wrapText="1"/>
    </xf>
    <xf numFmtId="9" fontId="10" fillId="31" borderId="21" xfId="4" applyFont="1" applyFill="1" applyBorder="1" applyAlignment="1">
      <alignment horizontal="center" vertical="center" wrapText="1"/>
    </xf>
    <xf numFmtId="9" fontId="0" fillId="31" borderId="0" xfId="4" applyFont="1" applyFill="1" applyAlignment="1">
      <alignment horizontal="center" vertical="center" wrapText="1"/>
    </xf>
    <xf numFmtId="9" fontId="0" fillId="31" borderId="20" xfId="4" applyFont="1" applyFill="1" applyBorder="1" applyAlignment="1">
      <alignment vertical="center" wrapText="1"/>
    </xf>
    <xf numFmtId="44" fontId="0" fillId="31" borderId="20" xfId="2" applyFont="1" applyFill="1" applyBorder="1" applyAlignment="1">
      <alignment vertical="center" wrapText="1"/>
    </xf>
    <xf numFmtId="0" fontId="0" fillId="31" borderId="0" xfId="0" applyFill="1" applyAlignment="1">
      <alignment horizontal="left" vertical="center" wrapText="1"/>
    </xf>
    <xf numFmtId="0" fontId="0" fillId="31" borderId="0" xfId="0" applyFill="1" applyAlignment="1">
      <alignment vertical="center" wrapText="1"/>
    </xf>
    <xf numFmtId="0" fontId="10" fillId="31" borderId="20" xfId="0" applyFont="1" applyFill="1" applyBorder="1" applyAlignment="1">
      <alignment horizontal="center" vertical="center" wrapText="1"/>
    </xf>
    <xf numFmtId="9" fontId="10" fillId="31" borderId="20" xfId="1" applyNumberFormat="1" applyFont="1" applyFill="1" applyBorder="1" applyAlignment="1">
      <alignment horizontal="center" vertical="center" wrapText="1"/>
    </xf>
    <xf numFmtId="0" fontId="10" fillId="31" borderId="20" xfId="0" applyFont="1" applyFill="1" applyBorder="1" applyAlignment="1">
      <alignment horizontal="center" vertical="center"/>
    </xf>
    <xf numFmtId="9" fontId="10" fillId="31" borderId="20" xfId="4" applyFont="1" applyFill="1" applyBorder="1" applyAlignment="1">
      <alignment horizontal="center" vertical="center" wrapText="1"/>
    </xf>
    <xf numFmtId="9" fontId="10" fillId="31" borderId="20" xfId="4" applyFont="1" applyFill="1" applyBorder="1" applyAlignment="1">
      <alignment horizontal="center" vertical="center"/>
    </xf>
    <xf numFmtId="1" fontId="10" fillId="31" borderId="20" xfId="0" applyNumberFormat="1" applyFont="1" applyFill="1" applyBorder="1" applyAlignment="1">
      <alignment horizontal="center" vertical="center" wrapText="1"/>
    </xf>
    <xf numFmtId="164" fontId="10" fillId="31" borderId="20" xfId="1" applyNumberFormat="1" applyFont="1" applyFill="1" applyBorder="1" applyAlignment="1">
      <alignment horizontal="center" vertical="center" wrapText="1"/>
    </xf>
    <xf numFmtId="43" fontId="10" fillId="31" borderId="20" xfId="1" applyFont="1" applyFill="1" applyBorder="1" applyAlignment="1">
      <alignment horizontal="center" vertical="center" wrapText="1"/>
    </xf>
    <xf numFmtId="44" fontId="10" fillId="35" borderId="20" xfId="2" applyFont="1" applyFill="1" applyBorder="1" applyAlignment="1">
      <alignment horizontal="left" vertical="center" wrapText="1"/>
    </xf>
    <xf numFmtId="44" fontId="11" fillId="35" borderId="20" xfId="2" applyFont="1" applyFill="1" applyBorder="1" applyAlignment="1">
      <alignment horizontal="left" vertical="center" wrapText="1"/>
    </xf>
    <xf numFmtId="49" fontId="10" fillId="35" borderId="20" xfId="2" applyNumberFormat="1" applyFont="1" applyFill="1" applyBorder="1" applyAlignment="1">
      <alignment horizontal="left" vertical="center" wrapText="1"/>
    </xf>
    <xf numFmtId="0" fontId="16" fillId="35" borderId="20" xfId="0" applyFont="1" applyFill="1" applyBorder="1" applyAlignment="1">
      <alignment horizontal="left" vertical="center" wrapText="1"/>
    </xf>
    <xf numFmtId="0" fontId="10" fillId="15" borderId="20" xfId="0" applyFont="1" applyFill="1" applyBorder="1" applyAlignment="1">
      <alignment horizontal="center" vertical="center" wrapText="1"/>
    </xf>
    <xf numFmtId="44" fontId="10" fillId="15" borderId="20" xfId="2" applyFont="1" applyFill="1" applyBorder="1" applyAlignment="1">
      <alignment horizontal="left" vertical="center" wrapText="1"/>
    </xf>
    <xf numFmtId="1" fontId="10" fillId="15" borderId="20" xfId="0" applyNumberFormat="1" applyFont="1" applyFill="1" applyBorder="1" applyAlignment="1">
      <alignment horizontal="center" vertical="center" wrapText="1"/>
    </xf>
    <xf numFmtId="0" fontId="11" fillId="15" borderId="20" xfId="0" applyFont="1" applyFill="1" applyBorder="1" applyAlignment="1" applyProtection="1">
      <alignment horizontal="left" vertical="center" wrapText="1"/>
      <protection locked="0"/>
    </xf>
    <xf numFmtId="9" fontId="10" fillId="15" borderId="21" xfId="4" applyFont="1" applyFill="1" applyBorder="1" applyAlignment="1">
      <alignment horizontal="center" vertical="center" wrapText="1"/>
    </xf>
    <xf numFmtId="9" fontId="0" fillId="15" borderId="20" xfId="4" applyFont="1" applyFill="1" applyBorder="1" applyAlignment="1">
      <alignment vertical="center" wrapText="1"/>
    </xf>
    <xf numFmtId="0" fontId="11" fillId="15" borderId="6" xfId="0" applyFont="1" applyFill="1" applyBorder="1" applyAlignment="1" applyProtection="1">
      <alignment horizontal="left" vertical="center" wrapText="1"/>
      <protection locked="0"/>
    </xf>
    <xf numFmtId="0" fontId="11" fillId="15" borderId="6" xfId="0" applyFont="1" applyFill="1" applyBorder="1" applyAlignment="1">
      <alignment horizontal="left" vertical="center" wrapText="1"/>
    </xf>
    <xf numFmtId="0" fontId="0" fillId="15" borderId="0" xfId="0" applyFill="1" applyAlignment="1">
      <alignment vertical="center" wrapText="1"/>
    </xf>
    <xf numFmtId="0" fontId="10" fillId="15" borderId="20" xfId="0" applyFont="1" applyFill="1" applyBorder="1" applyAlignment="1">
      <alignment horizontal="center" vertical="center"/>
    </xf>
    <xf numFmtId="0" fontId="16" fillId="15" borderId="20" xfId="0" applyFont="1" applyFill="1" applyBorder="1" applyAlignment="1">
      <alignment horizontal="left" vertical="center" wrapText="1"/>
    </xf>
    <xf numFmtId="44" fontId="0" fillId="15" borderId="20" xfId="2" applyFont="1" applyFill="1" applyBorder="1" applyAlignment="1">
      <alignment vertical="center" wrapText="1"/>
    </xf>
    <xf numFmtId="43" fontId="10" fillId="15" borderId="20" xfId="1" applyFont="1" applyFill="1" applyBorder="1" applyAlignment="1">
      <alignment horizontal="center" vertical="center" wrapText="1"/>
    </xf>
    <xf numFmtId="0" fontId="37" fillId="15" borderId="6" xfId="0" applyFont="1" applyFill="1" applyBorder="1" applyAlignment="1">
      <alignment horizontal="left" vertical="center" wrapText="1"/>
    </xf>
    <xf numFmtId="0" fontId="10" fillId="35" borderId="6" xfId="0" applyFont="1" applyFill="1" applyBorder="1" applyAlignment="1" applyProtection="1">
      <alignment horizontal="left" vertical="center" wrapText="1"/>
      <protection locked="0"/>
    </xf>
    <xf numFmtId="0" fontId="8" fillId="15" borderId="6" xfId="0" applyFont="1" applyFill="1" applyBorder="1" applyAlignment="1" applyProtection="1">
      <alignment horizontal="left" vertical="center" wrapText="1"/>
      <protection locked="0"/>
    </xf>
    <xf numFmtId="10" fontId="0" fillId="0" borderId="0" xfId="0" applyNumberFormat="1" applyAlignment="1">
      <alignment vertical="center" wrapText="1"/>
    </xf>
    <xf numFmtId="10" fontId="0" fillId="15" borderId="0" xfId="0" applyNumberFormat="1" applyFill="1" applyAlignment="1">
      <alignment vertical="center" wrapText="1"/>
    </xf>
    <xf numFmtId="0" fontId="5" fillId="7" borderId="18" xfId="0" applyFont="1" applyFill="1" applyBorder="1" applyAlignment="1">
      <alignment horizontal="center" vertical="center" wrapText="1"/>
    </xf>
    <xf numFmtId="0" fontId="5" fillId="7" borderId="9"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5" fillId="7" borderId="20" xfId="0" applyFont="1" applyFill="1" applyBorder="1" applyAlignment="1">
      <alignment horizontal="center" vertical="center" wrapText="1"/>
    </xf>
    <xf numFmtId="0" fontId="5" fillId="8" borderId="4" xfId="0" applyFont="1" applyFill="1" applyBorder="1" applyAlignment="1">
      <alignment horizontal="center" vertical="center" wrapText="1"/>
    </xf>
    <xf numFmtId="0" fontId="5" fillId="8" borderId="9" xfId="0" applyFont="1" applyFill="1" applyBorder="1" applyAlignment="1">
      <alignment horizontal="center" vertical="center" wrapText="1"/>
    </xf>
    <xf numFmtId="0" fontId="6" fillId="7" borderId="18" xfId="0" applyFont="1" applyFill="1" applyBorder="1" applyAlignment="1">
      <alignment horizontal="center" vertical="center" wrapText="1"/>
    </xf>
    <xf numFmtId="0" fontId="6" fillId="7" borderId="9"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6"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2" fillId="4" borderId="20" xfId="0" applyFont="1" applyFill="1" applyBorder="1" applyAlignment="1">
      <alignment horizontal="center" vertical="center" wrapText="1"/>
    </xf>
    <xf numFmtId="0" fontId="2" fillId="4" borderId="22" xfId="0" applyFont="1" applyFill="1" applyBorder="1" applyAlignment="1">
      <alignment horizontal="center" vertical="center" wrapText="1"/>
    </xf>
    <xf numFmtId="0" fontId="2" fillId="4" borderId="6"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2" fillId="6" borderId="12" xfId="0" applyFont="1" applyFill="1" applyBorder="1" applyAlignment="1">
      <alignment horizontal="center" vertical="center" wrapText="1"/>
    </xf>
    <xf numFmtId="0" fontId="2" fillId="6" borderId="4" xfId="0" applyFont="1" applyFill="1" applyBorder="1" applyAlignment="1">
      <alignment horizontal="center" vertical="center" wrapText="1"/>
    </xf>
    <xf numFmtId="0" fontId="2" fillId="6" borderId="5" xfId="0" applyFont="1" applyFill="1" applyBorder="1" applyAlignment="1">
      <alignment horizontal="center" vertical="center" wrapText="1"/>
    </xf>
    <xf numFmtId="0" fontId="5" fillId="2" borderId="17" xfId="0" applyFont="1" applyFill="1" applyBorder="1" applyAlignment="1">
      <alignment horizontal="center" vertical="center" wrapText="1"/>
    </xf>
    <xf numFmtId="0" fontId="5" fillId="2" borderId="19"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7" fillId="9" borderId="17" xfId="0" applyFont="1" applyFill="1" applyBorder="1" applyAlignment="1">
      <alignment horizontal="center" vertical="center" wrapText="1"/>
    </xf>
    <xf numFmtId="0" fontId="7" fillId="9" borderId="19"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4" fillId="5" borderId="7" xfId="0" applyFont="1" applyFill="1" applyBorder="1" applyAlignment="1">
      <alignment horizontal="center" vertical="center" wrapText="1"/>
    </xf>
    <xf numFmtId="0" fontId="4" fillId="5" borderId="8" xfId="0" applyFont="1" applyFill="1" applyBorder="1" applyAlignment="1">
      <alignment horizontal="center" vertical="center" wrapText="1"/>
    </xf>
    <xf numFmtId="0" fontId="4" fillId="5" borderId="0" xfId="0" applyFont="1" applyFill="1" applyAlignment="1">
      <alignment horizontal="center" vertical="center" wrapText="1"/>
    </xf>
    <xf numFmtId="0" fontId="4" fillId="5" borderId="9" xfId="0" applyFont="1" applyFill="1" applyBorder="1" applyAlignment="1">
      <alignment horizontal="center" vertical="center" wrapText="1"/>
    </xf>
    <xf numFmtId="0" fontId="4" fillId="5" borderId="16" xfId="0" applyFont="1" applyFill="1" applyBorder="1" applyAlignment="1">
      <alignment horizontal="center" vertical="center" wrapText="1"/>
    </xf>
    <xf numFmtId="0" fontId="8" fillId="7" borderId="17" xfId="0" applyFont="1" applyFill="1" applyBorder="1" applyAlignment="1">
      <alignment horizontal="center" vertical="center" wrapText="1"/>
    </xf>
    <xf numFmtId="0" fontId="8" fillId="7" borderId="19" xfId="0" applyFont="1" applyFill="1" applyBorder="1" applyAlignment="1">
      <alignment horizontal="center" vertical="center" wrapText="1"/>
    </xf>
    <xf numFmtId="0" fontId="8" fillId="7" borderId="8" xfId="0" applyFont="1" applyFill="1" applyBorder="1" applyAlignment="1">
      <alignment horizontal="center" vertical="center" wrapText="1"/>
    </xf>
    <xf numFmtId="0" fontId="8" fillId="7" borderId="16" xfId="0" applyFont="1" applyFill="1" applyBorder="1" applyAlignment="1">
      <alignment horizontal="center" vertical="center" wrapText="1"/>
    </xf>
    <xf numFmtId="0" fontId="2" fillId="6" borderId="13" xfId="0" applyFont="1" applyFill="1" applyBorder="1" applyAlignment="1">
      <alignment horizontal="center" vertical="center" wrapText="1"/>
    </xf>
    <xf numFmtId="0" fontId="2" fillId="6" borderId="14" xfId="0" applyFont="1" applyFill="1" applyBorder="1" applyAlignment="1">
      <alignment horizontal="center" vertical="center" wrapText="1"/>
    </xf>
    <xf numFmtId="0" fontId="2" fillId="6" borderId="15" xfId="0" applyFont="1" applyFill="1" applyBorder="1" applyAlignment="1">
      <alignment horizontal="center" vertical="center" wrapText="1"/>
    </xf>
    <xf numFmtId="0" fontId="7" fillId="9" borderId="2" xfId="0" applyFont="1" applyFill="1" applyBorder="1" applyAlignment="1">
      <alignment horizontal="center" vertical="center" wrapText="1"/>
    </xf>
    <xf numFmtId="0" fontId="8" fillId="7" borderId="6" xfId="0" applyFont="1" applyFill="1" applyBorder="1" applyAlignment="1">
      <alignment horizontal="center" vertical="center" wrapText="1"/>
    </xf>
    <xf numFmtId="0" fontId="0" fillId="0" borderId="0" xfId="0" applyAlignment="1">
      <alignment horizontal="left"/>
    </xf>
    <xf numFmtId="0" fontId="0" fillId="10" borderId="0" xfId="0" applyFill="1" applyAlignment="1">
      <alignment horizontal="center" wrapText="1"/>
    </xf>
    <xf numFmtId="0" fontId="0" fillId="16" borderId="0" xfId="0" applyFill="1" applyAlignment="1">
      <alignment horizontal="center"/>
    </xf>
    <xf numFmtId="0" fontId="0" fillId="0" borderId="0" xfId="0" applyAlignment="1">
      <alignment horizontal="left" vertical="center"/>
    </xf>
    <xf numFmtId="0" fontId="32" fillId="16" borderId="0" xfId="0" applyFont="1" applyFill="1" applyAlignment="1">
      <alignment horizontal="center" vertical="center"/>
    </xf>
    <xf numFmtId="0" fontId="0" fillId="0" borderId="49" xfId="0" applyBorder="1" applyAlignment="1">
      <alignment horizontal="left" wrapText="1"/>
    </xf>
    <xf numFmtId="0" fontId="0" fillId="0" borderId="50" xfId="0" applyBorder="1" applyAlignment="1">
      <alignment horizontal="left" wrapText="1"/>
    </xf>
    <xf numFmtId="0" fontId="0" fillId="0" borderId="51" xfId="0" applyBorder="1" applyAlignment="1">
      <alignment horizontal="left" wrapText="1"/>
    </xf>
    <xf numFmtId="0" fontId="0" fillId="0" borderId="52" xfId="0" applyBorder="1" applyAlignment="1">
      <alignment horizontal="left" wrapText="1"/>
    </xf>
    <xf numFmtId="0" fontId="0" fillId="0" borderId="6" xfId="0" applyBorder="1" applyAlignment="1">
      <alignment horizontal="left" wrapText="1"/>
    </xf>
    <xf numFmtId="0" fontId="0" fillId="0" borderId="53" xfId="0" applyBorder="1" applyAlignment="1">
      <alignment horizontal="left" wrapText="1"/>
    </xf>
    <xf numFmtId="0" fontId="0" fillId="0" borderId="54" xfId="0" applyBorder="1" applyAlignment="1">
      <alignment horizontal="left" wrapText="1"/>
    </xf>
    <xf numFmtId="0" fontId="0" fillId="0" borderId="55" xfId="0" applyBorder="1" applyAlignment="1">
      <alignment horizontal="left" wrapText="1"/>
    </xf>
    <xf numFmtId="0" fontId="0" fillId="0" borderId="56" xfId="0" applyBorder="1" applyAlignment="1">
      <alignment horizontal="left" wrapText="1"/>
    </xf>
    <xf numFmtId="0" fontId="2" fillId="2" borderId="64" xfId="0" applyFont="1" applyFill="1" applyBorder="1" applyAlignment="1">
      <alignment horizontal="center" vertical="center" wrapText="1"/>
    </xf>
    <xf numFmtId="0" fontId="2" fillId="2" borderId="0" xfId="0" applyFont="1" applyFill="1" applyAlignment="1">
      <alignment horizontal="center" vertical="center" wrapText="1"/>
    </xf>
    <xf numFmtId="0" fontId="2" fillId="3" borderId="40" xfId="0" applyFont="1" applyFill="1" applyBorder="1" applyAlignment="1">
      <alignment horizontal="center" vertical="center" wrapText="1"/>
    </xf>
    <xf numFmtId="0" fontId="2" fillId="3" borderId="0" xfId="0" applyFont="1" applyFill="1" applyAlignment="1">
      <alignment horizontal="center" vertical="center" wrapText="1"/>
    </xf>
    <xf numFmtId="0" fontId="2" fillId="4" borderId="0" xfId="0" applyFont="1" applyFill="1" applyAlignment="1">
      <alignment horizontal="center" vertical="center" wrapText="1"/>
    </xf>
    <xf numFmtId="0" fontId="4" fillId="5" borderId="64" xfId="0" applyFont="1" applyFill="1" applyBorder="1" applyAlignment="1">
      <alignment horizontal="center" vertical="center" wrapText="1"/>
    </xf>
    <xf numFmtId="0" fontId="4" fillId="5" borderId="48" xfId="0" applyFont="1" applyFill="1" applyBorder="1" applyAlignment="1">
      <alignment horizontal="center" vertical="center" wrapText="1"/>
    </xf>
    <xf numFmtId="0" fontId="2" fillId="7" borderId="17" xfId="0" applyFont="1" applyFill="1" applyBorder="1" applyAlignment="1">
      <alignment horizontal="center" vertical="center" wrapText="1"/>
    </xf>
    <xf numFmtId="0" fontId="2" fillId="7" borderId="20" xfId="0" applyFont="1" applyFill="1" applyBorder="1" applyAlignment="1">
      <alignment horizontal="center" vertical="center" wrapText="1"/>
    </xf>
    <xf numFmtId="0" fontId="2" fillId="19" borderId="4" xfId="0" applyFont="1" applyFill="1" applyBorder="1" applyAlignment="1">
      <alignment horizontal="center" vertical="center" wrapText="1"/>
    </xf>
    <xf numFmtId="0" fontId="2" fillId="19" borderId="5" xfId="0" applyFont="1" applyFill="1" applyBorder="1" applyAlignment="1">
      <alignment horizontal="center" vertical="center" wrapText="1"/>
    </xf>
    <xf numFmtId="0" fontId="2" fillId="6" borderId="42" xfId="0" applyFont="1" applyFill="1" applyBorder="1" applyAlignment="1">
      <alignment horizontal="center" vertical="center" wrapText="1"/>
    </xf>
    <xf numFmtId="0" fontId="5" fillId="6" borderId="20" xfId="0" applyFont="1" applyFill="1" applyBorder="1" applyAlignment="1">
      <alignment horizontal="center" vertical="center" wrapText="1"/>
    </xf>
    <xf numFmtId="0" fontId="5" fillId="2" borderId="20" xfId="0" applyFont="1" applyFill="1" applyBorder="1" applyAlignment="1">
      <alignment horizontal="center" vertical="center" wrapText="1"/>
    </xf>
    <xf numFmtId="0" fontId="5" fillId="3" borderId="20" xfId="0" applyFont="1" applyFill="1" applyBorder="1" applyAlignment="1">
      <alignment horizontal="center" vertical="center" wrapText="1"/>
    </xf>
    <xf numFmtId="0" fontId="6" fillId="16" borderId="20" xfId="0" applyFont="1" applyFill="1" applyBorder="1" applyAlignment="1">
      <alignment horizontal="center" vertical="center" wrapText="1"/>
    </xf>
    <xf numFmtId="0" fontId="5" fillId="33" borderId="20" xfId="0" applyFont="1" applyFill="1" applyBorder="1" applyAlignment="1">
      <alignment horizontal="center" vertical="center" wrapText="1"/>
    </xf>
    <xf numFmtId="0" fontId="5" fillId="12" borderId="20" xfId="0" applyFont="1" applyFill="1" applyBorder="1" applyAlignment="1">
      <alignment horizontal="center" vertical="center" wrapText="1"/>
    </xf>
    <xf numFmtId="0" fontId="5" fillId="8" borderId="20" xfId="0" applyFont="1" applyFill="1" applyBorder="1" applyAlignment="1">
      <alignment horizontal="center" vertical="center" wrapText="1"/>
    </xf>
    <xf numFmtId="0" fontId="5" fillId="16" borderId="20" xfId="0" applyFont="1" applyFill="1" applyBorder="1" applyAlignment="1">
      <alignment horizontal="center" vertical="center" wrapText="1"/>
    </xf>
    <xf numFmtId="0" fontId="8" fillId="7" borderId="20" xfId="0" applyFont="1" applyFill="1" applyBorder="1" applyAlignment="1">
      <alignment horizontal="center" vertical="center" wrapText="1"/>
    </xf>
    <xf numFmtId="0" fontId="7" fillId="9" borderId="20" xfId="0" applyFont="1" applyFill="1" applyBorder="1" applyAlignment="1">
      <alignment horizontal="center" vertical="center" wrapText="1"/>
    </xf>
    <xf numFmtId="0" fontId="2" fillId="0" borderId="0" xfId="0" applyFont="1" applyAlignment="1">
      <alignment horizontal="left" vertical="center" wrapText="1"/>
    </xf>
    <xf numFmtId="0" fontId="0" fillId="0" borderId="0" xfId="0" applyAlignment="1">
      <alignment horizontal="left" vertical="center" wrapText="1"/>
    </xf>
    <xf numFmtId="0" fontId="0" fillId="0" borderId="58" xfId="0" applyBorder="1" applyAlignment="1">
      <alignment horizontal="left" vertical="center" wrapText="1"/>
    </xf>
    <xf numFmtId="0" fontId="0" fillId="0" borderId="18" xfId="0" applyBorder="1" applyAlignment="1">
      <alignment horizontal="left" vertical="center" wrapText="1"/>
    </xf>
    <xf numFmtId="0" fontId="0" fillId="0" borderId="59" xfId="0" applyBorder="1" applyAlignment="1">
      <alignment horizontal="left" vertical="center" wrapText="1"/>
    </xf>
    <xf numFmtId="0" fontId="0" fillId="0" borderId="60" xfId="0" applyBorder="1" applyAlignment="1">
      <alignment horizontal="left" vertical="center" wrapText="1"/>
    </xf>
    <xf numFmtId="0" fontId="0" fillId="0" borderId="61" xfId="0" applyBorder="1" applyAlignment="1">
      <alignment horizontal="left" vertical="center" wrapText="1"/>
    </xf>
    <xf numFmtId="0" fontId="0" fillId="0" borderId="62" xfId="0" applyBorder="1" applyAlignment="1">
      <alignment horizontal="left" vertical="center" wrapText="1"/>
    </xf>
    <xf numFmtId="0" fontId="0" fillId="0" borderId="14" xfId="0" applyBorder="1" applyAlignment="1">
      <alignment horizontal="left" vertical="center" wrapText="1"/>
    </xf>
    <xf numFmtId="0" fontId="0" fillId="0" borderId="63" xfId="0" applyBorder="1" applyAlignment="1">
      <alignment horizontal="left" vertical="center" wrapText="1"/>
    </xf>
    <xf numFmtId="0" fontId="5" fillId="31" borderId="20" xfId="0" applyFont="1" applyFill="1" applyBorder="1" applyAlignment="1">
      <alignment horizontal="center" vertical="center" wrapText="1"/>
    </xf>
    <xf numFmtId="0" fontId="2" fillId="31" borderId="17" xfId="0" applyFont="1" applyFill="1" applyBorder="1" applyAlignment="1">
      <alignment horizontal="center" vertical="center" wrapText="1"/>
    </xf>
    <xf numFmtId="0" fontId="2" fillId="6" borderId="17" xfId="0" applyFont="1" applyFill="1" applyBorder="1" applyAlignment="1">
      <alignment horizontal="center" vertical="center" wrapText="1"/>
    </xf>
    <xf numFmtId="0" fontId="2" fillId="35" borderId="17" xfId="0" applyFont="1" applyFill="1" applyBorder="1" applyAlignment="1">
      <alignment horizontal="center" vertical="center" wrapText="1"/>
    </xf>
    <xf numFmtId="0" fontId="5" fillId="35" borderId="20" xfId="0" applyFont="1" applyFill="1" applyBorder="1" applyAlignment="1">
      <alignment horizontal="center" vertical="center" wrapText="1"/>
    </xf>
    <xf numFmtId="0" fontId="6" fillId="7" borderId="20" xfId="0" applyFont="1" applyFill="1" applyBorder="1" applyAlignment="1">
      <alignment horizontal="center" vertical="center" wrapText="1"/>
    </xf>
    <xf numFmtId="0" fontId="5" fillId="14" borderId="20" xfId="0" applyFont="1" applyFill="1" applyBorder="1" applyAlignment="1">
      <alignment horizontal="center" vertical="center" wrapText="1"/>
    </xf>
    <xf numFmtId="0" fontId="2" fillId="31" borderId="64" xfId="0" applyFont="1" applyFill="1" applyBorder="1" applyAlignment="1">
      <alignment horizontal="center" vertical="center" wrapText="1"/>
    </xf>
    <xf numFmtId="0" fontId="2" fillId="35" borderId="0" xfId="0" applyFont="1" applyFill="1" applyAlignment="1">
      <alignment horizontal="center" vertical="center" wrapText="1"/>
    </xf>
    <xf numFmtId="0" fontId="2" fillId="31" borderId="0" xfId="0" applyFont="1" applyFill="1" applyAlignment="1">
      <alignment horizontal="center" vertical="center" wrapText="1"/>
    </xf>
    <xf numFmtId="0" fontId="2" fillId="4" borderId="48" xfId="0" applyFont="1" applyFill="1" applyBorder="1" applyAlignment="1">
      <alignment horizontal="center" vertical="center" wrapText="1"/>
    </xf>
    <xf numFmtId="0" fontId="2" fillId="35" borderId="40" xfId="0" applyFont="1" applyFill="1" applyBorder="1" applyAlignment="1">
      <alignment horizontal="center" vertical="center" wrapText="1"/>
    </xf>
    <xf numFmtId="0" fontId="2" fillId="2" borderId="48" xfId="0" applyFont="1" applyFill="1" applyBorder="1" applyAlignment="1">
      <alignment horizontal="center" vertical="center" wrapText="1"/>
    </xf>
    <xf numFmtId="0" fontId="5" fillId="32" borderId="20" xfId="0" applyFont="1" applyFill="1" applyBorder="1" applyAlignment="1">
      <alignment horizontal="center" vertical="center" wrapText="1"/>
    </xf>
    <xf numFmtId="9" fontId="5" fillId="31" borderId="20" xfId="4" applyFont="1" applyFill="1" applyBorder="1" applyAlignment="1">
      <alignment horizontal="center" vertical="center" wrapText="1"/>
    </xf>
    <xf numFmtId="9" fontId="5" fillId="14" borderId="20" xfId="4" applyFont="1" applyFill="1" applyBorder="1" applyAlignment="1">
      <alignment horizontal="center" vertical="center" wrapText="1"/>
    </xf>
    <xf numFmtId="0" fontId="2" fillId="16" borderId="28" xfId="0" applyFont="1" applyFill="1" applyBorder="1" applyAlignment="1">
      <alignment horizontal="center" vertical="center" wrapText="1"/>
    </xf>
    <xf numFmtId="0" fontId="2" fillId="16" borderId="12" xfId="0" applyFont="1" applyFill="1" applyBorder="1" applyAlignment="1">
      <alignment horizontal="center" vertical="center" wrapText="1"/>
    </xf>
    <xf numFmtId="0" fontId="2" fillId="16" borderId="42" xfId="0" applyFont="1" applyFill="1" applyBorder="1" applyAlignment="1">
      <alignment horizontal="center" vertical="center" wrapText="1"/>
    </xf>
    <xf numFmtId="0" fontId="2" fillId="16" borderId="6" xfId="0" applyFont="1" applyFill="1" applyBorder="1" applyAlignment="1">
      <alignment horizontal="center" vertical="center" wrapText="1"/>
    </xf>
    <xf numFmtId="0" fontId="33" fillId="30" borderId="43" xfId="0" applyFont="1" applyFill="1" applyBorder="1" applyAlignment="1">
      <alignment horizontal="center" vertical="center" wrapText="1"/>
    </xf>
    <xf numFmtId="0" fontId="33" fillId="30" borderId="43" xfId="0" applyFont="1" applyFill="1" applyBorder="1" applyAlignment="1">
      <alignment horizontal="center" vertical="center"/>
    </xf>
    <xf numFmtId="0" fontId="33" fillId="30" borderId="40" xfId="0" applyFont="1" applyFill="1" applyBorder="1" applyAlignment="1">
      <alignment horizontal="center" vertical="top" wrapText="1"/>
    </xf>
    <xf numFmtId="0" fontId="33" fillId="30" borderId="0" xfId="0" applyFont="1" applyFill="1" applyAlignment="1">
      <alignment horizontal="center" vertical="top" wrapText="1"/>
    </xf>
    <xf numFmtId="0" fontId="33" fillId="30" borderId="45" xfId="0" applyFont="1" applyFill="1" applyBorder="1" applyAlignment="1">
      <alignment horizontal="center" vertical="top" wrapText="1"/>
    </xf>
    <xf numFmtId="0" fontId="33" fillId="30" borderId="46" xfId="0" applyFont="1" applyFill="1" applyBorder="1" applyAlignment="1">
      <alignment horizontal="center" vertical="center"/>
    </xf>
    <xf numFmtId="0" fontId="33" fillId="30" borderId="47" xfId="0" applyFont="1" applyFill="1" applyBorder="1" applyAlignment="1">
      <alignment horizontal="center" vertical="center"/>
    </xf>
    <xf numFmtId="0" fontId="33" fillId="30" borderId="44" xfId="0" applyFont="1" applyFill="1" applyBorder="1" applyAlignment="1">
      <alignment horizontal="center" vertical="center"/>
    </xf>
    <xf numFmtId="0" fontId="2" fillId="16" borderId="6" xfId="0" applyFont="1" applyFill="1" applyBorder="1" applyAlignment="1">
      <alignment horizontal="center" vertical="center"/>
    </xf>
    <xf numFmtId="0" fontId="30" fillId="0" borderId="0" xfId="0" applyFont="1" applyAlignment="1">
      <alignment horizontal="center" wrapText="1"/>
    </xf>
    <xf numFmtId="0" fontId="32" fillId="0" borderId="0" xfId="0" applyFont="1" applyAlignment="1">
      <alignment horizontal="center" wrapText="1"/>
    </xf>
    <xf numFmtId="0" fontId="0" fillId="14" borderId="6" xfId="0" applyFill="1" applyBorder="1" applyAlignment="1">
      <alignment horizontal="left" vertical="top" wrapText="1"/>
    </xf>
    <xf numFmtId="0" fontId="0" fillId="14" borderId="6" xfId="0" applyFill="1" applyBorder="1" applyAlignment="1">
      <alignment horizontal="left" vertical="center" wrapText="1"/>
    </xf>
    <xf numFmtId="0" fontId="0" fillId="0" borderId="6" xfId="0" applyBorder="1" applyAlignment="1">
      <alignment horizontal="center" vertical="center" wrapText="1"/>
    </xf>
    <xf numFmtId="0" fontId="31" fillId="0" borderId="6" xfId="0" applyFont="1" applyBorder="1" applyAlignment="1">
      <alignment horizontal="center"/>
    </xf>
    <xf numFmtId="0" fontId="2" fillId="16" borderId="57" xfId="0" applyFont="1" applyFill="1" applyBorder="1" applyAlignment="1">
      <alignment horizontal="center"/>
    </xf>
    <xf numFmtId="0" fontId="2" fillId="16" borderId="41" xfId="0" applyFont="1" applyFill="1" applyBorder="1" applyAlignment="1">
      <alignment horizontal="center"/>
    </xf>
    <xf numFmtId="0" fontId="2" fillId="16" borderId="22" xfId="0" applyFont="1" applyFill="1" applyBorder="1" applyAlignment="1">
      <alignment horizontal="center"/>
    </xf>
    <xf numFmtId="0" fontId="0" fillId="10" borderId="0" xfId="0" applyFill="1" applyAlignment="1">
      <alignment horizontal="center" vertical="center" wrapText="1"/>
    </xf>
    <xf numFmtId="0" fontId="0" fillId="16" borderId="0" xfId="0" applyFill="1" applyAlignment="1">
      <alignment horizontal="center" vertical="center"/>
    </xf>
    <xf numFmtId="0" fontId="0" fillId="0" borderId="49" xfId="0" applyBorder="1" applyAlignment="1">
      <alignment horizontal="left" vertical="center" wrapText="1"/>
    </xf>
    <xf numFmtId="0" fontId="0" fillId="0" borderId="50" xfId="0" applyBorder="1" applyAlignment="1">
      <alignment horizontal="left" vertical="center" wrapText="1"/>
    </xf>
    <xf numFmtId="0" fontId="0" fillId="0" borderId="51" xfId="0" applyBorder="1" applyAlignment="1">
      <alignment horizontal="left" vertical="center" wrapText="1"/>
    </xf>
    <xf numFmtId="0" fontId="0" fillId="0" borderId="52" xfId="0" applyBorder="1" applyAlignment="1">
      <alignment horizontal="left" vertical="center" wrapText="1"/>
    </xf>
    <xf numFmtId="0" fontId="0" fillId="0" borderId="6" xfId="0" applyBorder="1" applyAlignment="1">
      <alignment horizontal="left" vertical="center" wrapText="1"/>
    </xf>
    <xf numFmtId="0" fontId="0" fillId="0" borderId="53" xfId="0" applyBorder="1" applyAlignment="1">
      <alignment horizontal="left" vertical="center" wrapText="1"/>
    </xf>
    <xf numFmtId="0" fontId="0" fillId="0" borderId="54" xfId="0" applyBorder="1" applyAlignment="1">
      <alignment horizontal="left" vertical="center" wrapText="1"/>
    </xf>
    <xf numFmtId="0" fontId="0" fillId="0" borderId="55" xfId="0" applyBorder="1" applyAlignment="1">
      <alignment horizontal="left" vertical="center" wrapText="1"/>
    </xf>
    <xf numFmtId="0" fontId="0" fillId="0" borderId="56" xfId="0" applyBorder="1" applyAlignment="1">
      <alignment horizontal="left" vertical="center" wrapText="1"/>
    </xf>
    <xf numFmtId="0" fontId="25" fillId="29" borderId="25" xfId="0" applyFont="1" applyFill="1" applyBorder="1" applyAlignment="1">
      <alignment horizontal="center" vertical="center" wrapText="1"/>
    </xf>
    <xf numFmtId="0" fontId="25" fillId="29" borderId="24" xfId="0" applyFont="1" applyFill="1" applyBorder="1" applyAlignment="1">
      <alignment horizontal="center" vertical="center" wrapText="1"/>
    </xf>
    <xf numFmtId="0" fontId="5" fillId="2" borderId="26" xfId="0" applyFont="1" applyFill="1" applyBorder="1" applyAlignment="1">
      <alignment horizontal="center" vertical="center" wrapText="1"/>
    </xf>
    <xf numFmtId="0" fontId="5" fillId="2" borderId="21" xfId="0" applyFont="1" applyFill="1" applyBorder="1" applyAlignment="1">
      <alignment horizontal="center" vertical="center" wrapText="1"/>
    </xf>
    <xf numFmtId="0" fontId="25" fillId="29" borderId="2" xfId="0" applyFont="1" applyFill="1" applyBorder="1" applyAlignment="1">
      <alignment horizontal="center" vertical="center" wrapText="1"/>
    </xf>
    <xf numFmtId="0" fontId="25" fillId="29" borderId="0" xfId="0" applyFont="1" applyFill="1" applyAlignment="1">
      <alignment horizontal="center" vertical="center" wrapText="1"/>
    </xf>
  </cellXfs>
  <cellStyles count="26">
    <cellStyle name="Millares" xfId="1" builtinId="3"/>
    <cellStyle name="Millares 11" xfId="12" xr:uid="{00000000-0005-0000-0000-000001000000}"/>
    <cellStyle name="Millares 11 2" xfId="24" xr:uid="{00000000-0005-0000-0000-000001000000}"/>
    <cellStyle name="Millares 12" xfId="13" xr:uid="{00000000-0005-0000-0000-000002000000}"/>
    <cellStyle name="Millares 12 2" xfId="25" xr:uid="{00000000-0005-0000-0000-000002000000}"/>
    <cellStyle name="Millares 2" xfId="7" xr:uid="{00000000-0005-0000-0000-000003000000}"/>
    <cellStyle name="Millares 2 2" xfId="19" xr:uid="{00000000-0005-0000-0000-000003000000}"/>
    <cellStyle name="Millares 3" xfId="6" xr:uid="{00000000-0005-0000-0000-000004000000}"/>
    <cellStyle name="Millares 3 2" xfId="18" xr:uid="{00000000-0005-0000-0000-000004000000}"/>
    <cellStyle name="Millares 4" xfId="8" xr:uid="{00000000-0005-0000-0000-000005000000}"/>
    <cellStyle name="Millares 4 2" xfId="20" xr:uid="{00000000-0005-0000-0000-000005000000}"/>
    <cellStyle name="Millares 5" xfId="14" xr:uid="{00000000-0005-0000-0000-000038000000}"/>
    <cellStyle name="Millares 6" xfId="9" xr:uid="{00000000-0005-0000-0000-000006000000}"/>
    <cellStyle name="Millares 6 2" xfId="21" xr:uid="{00000000-0005-0000-0000-000006000000}"/>
    <cellStyle name="Millares 7" xfId="10" xr:uid="{00000000-0005-0000-0000-000007000000}"/>
    <cellStyle name="Millares 7 2" xfId="22" xr:uid="{00000000-0005-0000-0000-000007000000}"/>
    <cellStyle name="Millares 8" xfId="11" xr:uid="{00000000-0005-0000-0000-000008000000}"/>
    <cellStyle name="Millares 8 2" xfId="23" xr:uid="{00000000-0005-0000-0000-000008000000}"/>
    <cellStyle name="Moneda" xfId="2" builtinId="4"/>
    <cellStyle name="Moneda [0]" xfId="3" builtinId="7"/>
    <cellStyle name="Moneda [0] 2" xfId="16" xr:uid="{00000000-0005-0000-0000-000042000000}"/>
    <cellStyle name="Moneda 2" xfId="5" xr:uid="{00000000-0005-0000-0000-00000B000000}"/>
    <cellStyle name="Moneda 2 2" xfId="17" xr:uid="{00000000-0005-0000-0000-00000B000000}"/>
    <cellStyle name="Moneda 3" xfId="15" xr:uid="{00000000-0005-0000-0000-000041000000}"/>
    <cellStyle name="Normal" xfId="0" builtinId="0"/>
    <cellStyle name="Porcentaje" xfId="4" builtinId="5"/>
  </cellStyles>
  <dxfs count="3">
    <dxf>
      <font>
        <b val="0"/>
        <i val="0"/>
        <color theme="9" tint="0.59996337778862885"/>
      </font>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E65C"/>
      <color rgb="FFFFC819"/>
      <color rgb="FFFFE28E"/>
      <color rgb="FF99FFCC"/>
      <color rgb="FF66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950969</xdr:colOff>
      <xdr:row>2</xdr:row>
      <xdr:rowOff>341727</xdr:rowOff>
    </xdr:to>
    <xdr:pic>
      <xdr:nvPicPr>
        <xdr:cNvPr id="2" name="Imagen 1" descr="Vista previa de imagen">
          <a:extLst>
            <a:ext uri="{FF2B5EF4-FFF2-40B4-BE49-F238E27FC236}">
              <a16:creationId xmlns:a16="http://schemas.microsoft.com/office/drawing/2014/main" id="{00000000-0008-0000-0100-000002000000}"/>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44087" b="16268"/>
        <a:stretch/>
      </xdr:blipFill>
      <xdr:spPr bwMode="auto">
        <a:xfrm>
          <a:off x="876300" y="190500"/>
          <a:ext cx="2982969" cy="7608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84667</xdr:colOff>
      <xdr:row>1</xdr:row>
      <xdr:rowOff>135467</xdr:rowOff>
    </xdr:from>
    <xdr:to>
      <xdr:col>4</xdr:col>
      <xdr:colOff>959436</xdr:colOff>
      <xdr:row>3</xdr:row>
      <xdr:rowOff>53861</xdr:rowOff>
    </xdr:to>
    <xdr:pic>
      <xdr:nvPicPr>
        <xdr:cNvPr id="2" name="Imagen 1" descr="Vista previa de imagen">
          <a:extLst>
            <a:ext uri="{FF2B5EF4-FFF2-40B4-BE49-F238E27FC236}">
              <a16:creationId xmlns:a16="http://schemas.microsoft.com/office/drawing/2014/main" id="{00000000-0008-0000-0200-000002000000}"/>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44087" b="16268"/>
        <a:stretch/>
      </xdr:blipFill>
      <xdr:spPr bwMode="auto">
        <a:xfrm>
          <a:off x="965200" y="330200"/>
          <a:ext cx="2991436" cy="7650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784859</xdr:colOff>
      <xdr:row>0</xdr:row>
      <xdr:rowOff>137160</xdr:rowOff>
    </xdr:from>
    <xdr:to>
      <xdr:col>3</xdr:col>
      <xdr:colOff>132801</xdr:colOff>
      <xdr:row>2</xdr:row>
      <xdr:rowOff>290899</xdr:rowOff>
    </xdr:to>
    <xdr:pic>
      <xdr:nvPicPr>
        <xdr:cNvPr id="2" name="Imagen 1" descr="Vista previa de imagen">
          <a:extLst>
            <a:ext uri="{FF2B5EF4-FFF2-40B4-BE49-F238E27FC236}">
              <a16:creationId xmlns:a16="http://schemas.microsoft.com/office/drawing/2014/main" id="{00000000-0008-0000-0500-000002000000}"/>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44087" b="16268"/>
        <a:stretch/>
      </xdr:blipFill>
      <xdr:spPr bwMode="auto">
        <a:xfrm>
          <a:off x="784859" y="137160"/>
          <a:ext cx="2799803" cy="7619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950969</xdr:colOff>
      <xdr:row>2</xdr:row>
      <xdr:rowOff>341727</xdr:rowOff>
    </xdr:to>
    <xdr:pic>
      <xdr:nvPicPr>
        <xdr:cNvPr id="2" name="Imagen 1" descr="Vista previa de imagen">
          <a:extLst>
            <a:ext uri="{FF2B5EF4-FFF2-40B4-BE49-F238E27FC236}">
              <a16:creationId xmlns:a16="http://schemas.microsoft.com/office/drawing/2014/main" id="{00000000-0008-0000-0400-000002000000}"/>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44087" b="16268"/>
        <a:stretch/>
      </xdr:blipFill>
      <xdr:spPr bwMode="auto">
        <a:xfrm>
          <a:off x="762000" y="190500"/>
          <a:ext cx="2722619" cy="7608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johannapimiento/Documentos/Contratos/Mesa%20de%20servicios/Ajustados%20sala/C:/Users/yvasquec/Downloads/SEGUIMIENTO%20PLAN%20DE%20ACCION%20-%20DEAJ_DGD_04072024%20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s"/>
    </sheetNames>
    <sheetDataSet>
      <sheetData sheetId="0" refreshError="1"/>
    </sheetDataSet>
  </externalBook>
</externalLink>
</file>

<file path=xl/persons/person.xml><?xml version="1.0" encoding="utf-8"?>
<personList xmlns="http://schemas.microsoft.com/office/spreadsheetml/2018/threadedcomments" xmlns:x="http://schemas.openxmlformats.org/spreadsheetml/2006/main">
  <person displayName="ANALORENA HABIB" id="{7852BBC6-7A31-41A2-BD94-CF6E14F6FA65}" userId="ANALORENA HABIB" providerId="None"/>
  <person displayName="ANALORENA HABIB" id="{F68666CD-8ADE-4FAD-98A8-1F246A57889A}" userId="f77a3ead18cad4aa" providerId="Windows Live"/>
</personList>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K50" dT="2024-02-02T20:58:50.13" personId="{F68666CD-8ADE-4FAD-98A8-1F246A57889A}" id="{02268B4C-5AA5-472A-885E-95E1D1286475}">
    <text>Se repite el entregable con la siguiente fila?</text>
  </threadedComment>
  <threadedComment ref="J75" dT="2024-02-05T15:16:33.91" personId="{F68666CD-8ADE-4FAD-98A8-1F246A57889A}" id="{5ECB9EDB-5296-4128-A5C2-87ED32891E69}">
    <text>La van a implementar ya que la terminan en el segundo semestre</text>
  </threadedComment>
  <threadedComment ref="P78" dT="2024-01-29T20:52:46.63" personId="{F68666CD-8ADE-4FAD-98A8-1F246A57889A}" id="{7AC23D6B-9BFF-4D1D-AEBB-693620730C24}">
    <text>40% del total del inventario actualizado realizarán en el 2024</text>
  </threadedComment>
  <threadedComment ref="C106" dT="2024-02-05T15:12:43.98" personId="{F68666CD-8ADE-4FAD-98A8-1F246A57889A}" id="{68C9BA72-751E-4CBE-A679-21E945694EFD}">
    <text>Revisar si le aplicaría el 2.6</text>
  </threadedComment>
  <threadedComment ref="T120" dT="2024-02-05T15:48:46.54" personId="{F68666CD-8ADE-4FAD-98A8-1F246A57889A}" id="{D930EB6F-F1B6-420B-9093-65B538E65CDD}">
    <text>No coincide con meta del entregable.</text>
  </threadedComment>
  <threadedComment ref="Y190" personId="{7852BBC6-7A31-41A2-BD94-CF6E14F6FA65}" id="{AD089DFE-3C91-4EE2-8C1B-F2411C0F17A7}">
    <text>292.225.516.042</text>
  </threadedComment>
</ThreadedComments>
</file>

<file path=xl/threadedComments/threadedComment2.xml><?xml version="1.0" encoding="utf-8"?>
<ThreadedComments xmlns="http://schemas.microsoft.com/office/spreadsheetml/2018/threadedcomments" xmlns:x="http://schemas.openxmlformats.org/spreadsheetml/2006/main">
  <threadedComment ref="K50" dT="2024-02-02T20:58:50.13" personId="{F68666CD-8ADE-4FAD-98A8-1F246A57889A}" id="{F1BA95E7-3586-0D49-BB18-915AA01CFF1C}">
    <text>Se repite el entregable con la siguiente fila?</text>
  </threadedComment>
  <threadedComment ref="J75" dT="2024-02-05T15:16:33.91" personId="{F68666CD-8ADE-4FAD-98A8-1F246A57889A}" id="{0D554AA6-0D25-ED4A-AA06-A75AF014C1F6}">
    <text>La van a implementar ya que la terminan en el segundo semestre</text>
  </threadedComment>
  <threadedComment ref="P78" dT="2024-01-29T20:52:46.63" personId="{F68666CD-8ADE-4FAD-98A8-1F246A57889A}" id="{AE20BBB5-00A8-5243-BE1A-B9CFCC945E2E}">
    <text>40% del total del inventario actualizado realizarán en el 2024</text>
  </threadedComment>
  <threadedComment ref="C106" dT="2024-02-05T15:12:43.98" personId="{F68666CD-8ADE-4FAD-98A8-1F246A57889A}" id="{BB8853C5-7E8B-0746-B591-3E4DD9F50D43}">
    <text>Revisar si le aplicaría el 2.6</text>
  </threadedComment>
  <threadedComment ref="T120" dT="2024-02-05T15:48:46.54" personId="{F68666CD-8ADE-4FAD-98A8-1F246A57889A}" id="{7BC6A8F7-51D6-5543-8EEE-7DF81806C12A}">
    <text>No coincide con meta del entregable.</text>
  </threadedComment>
  <threadedComment ref="Y190" personId="{7852BBC6-7A31-41A2-BD94-CF6E14F6FA65}" id="{9A4112D8-83D7-CB4D-B27D-24FAEDBDD4AF}">
    <text>292.225.516.042</text>
  </threadedComment>
</ThreadedComments>
</file>

<file path=xl/threadedComments/threadedComment3.xml><?xml version="1.0" encoding="utf-8"?>
<ThreadedComments xmlns="http://schemas.microsoft.com/office/spreadsheetml/2018/threadedcomments" xmlns:x="http://schemas.openxmlformats.org/spreadsheetml/2006/main">
  <threadedComment ref="K50" dT="2024-02-02T20:58:50.13" personId="{F68666CD-8ADE-4FAD-98A8-1F246A57889A}" id="{02268B4C-5AA5-472B-885E-95E1D1286475}">
    <text>Se repite el entregable con la siguiente fila?</text>
  </threadedComment>
  <threadedComment ref="J75" dT="2024-02-05T15:16:33.91" personId="{F68666CD-8ADE-4FAD-98A8-1F246A57889A}" id="{5ECB9EDB-5296-4129-A5C2-87ED32891E69}">
    <text>La van a implementar ya que la terminan en el segundo semestre</text>
  </threadedComment>
  <threadedComment ref="P78" dT="2024-01-29T20:52:46.63" personId="{F68666CD-8ADE-4FAD-98A8-1F246A57889A}" id="{7AC23D6B-9BFF-4D1E-AEBB-693620730C24}">
    <text>40% del total del inventario actualizado realizarán en el 2024</text>
  </threadedComment>
  <threadedComment ref="C106" dT="2024-02-05T15:12:43.98" personId="{F68666CD-8ADE-4FAD-98A8-1F246A57889A}" id="{68C9BA72-751E-4CBF-A679-21E945694EFD}">
    <text>Revisar si le aplicaría el 2.6</text>
  </threadedComment>
  <threadedComment ref="T120" dT="2024-02-05T15:48:46.54" personId="{F68666CD-8ADE-4FAD-98A8-1F246A57889A}" id="{D930EB6F-F1B6-420C-9093-65B538E65CDD}">
    <text>No coincide con meta del entregable.</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 Id="rId4" Type="http://schemas.microsoft.com/office/2017/10/relationships/threadedComment" Target="../threadedComments/threadedComment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 Id="rId4" Type="http://schemas.microsoft.com/office/2017/10/relationships/threadedComment" Target="../threadedComments/threadedComment3.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E209"/>
  <sheetViews>
    <sheetView zoomScale="90" zoomScaleNormal="90" workbookViewId="0">
      <pane ySplit="3" topLeftCell="A4" activePane="bottomLeft" state="frozen"/>
      <selection activeCell="E1" sqref="E1"/>
      <selection pane="bottomLeft" activeCell="J7" sqref="J7"/>
    </sheetView>
  </sheetViews>
  <sheetFormatPr baseColWidth="10" defaultColWidth="11.453125" defaultRowHeight="14.5"/>
  <cols>
    <col min="1" max="1" width="11.453125" style="2"/>
    <col min="2" max="2" width="39.453125" style="108" customWidth="1"/>
    <col min="3" max="3" width="37.81640625" style="108" customWidth="1"/>
    <col min="4" max="4" width="23.7265625" style="108" customWidth="1"/>
    <col min="5" max="6" width="23.1796875" style="108" customWidth="1"/>
    <col min="7" max="7" width="30.453125" style="108" customWidth="1"/>
    <col min="8" max="8" width="25" style="2" customWidth="1"/>
    <col min="9" max="9" width="11.453125" style="2"/>
    <col min="10" max="10" width="47.7265625" style="108" customWidth="1"/>
    <col min="11" max="11" width="18.453125" style="2" customWidth="1"/>
    <col min="12" max="13" width="21.7265625" style="108" customWidth="1"/>
    <col min="14" max="14" width="12.453125" style="2" customWidth="1"/>
    <col min="15" max="15" width="12.81640625" style="2" customWidth="1"/>
    <col min="16" max="16" width="18.453125" style="2" customWidth="1"/>
    <col min="17" max="17" width="15" style="2" customWidth="1"/>
    <col min="18" max="18" width="15.7265625" style="2" customWidth="1"/>
    <col min="19" max="19" width="14.453125" style="2" customWidth="1"/>
    <col min="20" max="20" width="15.26953125" style="2" customWidth="1"/>
    <col min="21" max="21" width="20.1796875" style="2" customWidth="1"/>
    <col min="22" max="22" width="25.81640625" style="2" customWidth="1"/>
    <col min="23" max="23" width="20.7265625" style="108" customWidth="1"/>
    <col min="24" max="24" width="35.7265625" style="108" customWidth="1"/>
    <col min="25" max="25" width="21.7265625" style="117" customWidth="1"/>
    <col min="26" max="26" width="13" style="3" customWidth="1"/>
    <col min="27" max="27" width="17" style="3" customWidth="1"/>
    <col min="28" max="28" width="11.81640625" style="3" customWidth="1"/>
    <col min="29" max="31" width="11.81640625" style="2" customWidth="1"/>
    <col min="32" max="32" width="13.453125" style="2" customWidth="1"/>
    <col min="33" max="34" width="11.81640625" style="2" customWidth="1"/>
    <col min="35" max="35" width="12.1796875" style="2" customWidth="1"/>
    <col min="36" max="36" width="12.453125" style="2" customWidth="1"/>
    <col min="37" max="37" width="15.453125" style="2" customWidth="1"/>
    <col min="38" max="38" width="17.81640625" style="3" customWidth="1"/>
    <col min="39" max="39" width="37" style="2" customWidth="1"/>
    <col min="40" max="40" width="21" style="108" customWidth="1"/>
    <col min="41" max="41" width="25.81640625" style="108" customWidth="1"/>
    <col min="42" max="44" width="21" style="108" customWidth="1"/>
    <col min="45" max="45" width="39" style="2" customWidth="1"/>
    <col min="46" max="46" width="20.453125" style="2" customWidth="1"/>
    <col min="47" max="47" width="17.453125" style="2" customWidth="1"/>
    <col min="48" max="48" width="20.453125" style="2" customWidth="1"/>
    <col min="49" max="49" width="35.1796875" style="2" customWidth="1"/>
    <col min="50" max="50" width="23.26953125" style="2" customWidth="1"/>
    <col min="51" max="51" width="22.26953125" style="2" customWidth="1"/>
    <col min="52" max="52" width="24.453125" style="2" customWidth="1"/>
    <col min="53" max="53" width="36" style="2" customWidth="1"/>
    <col min="54" max="54" width="29.453125" style="2" customWidth="1"/>
    <col min="55" max="55" width="28.7265625" style="2" customWidth="1"/>
    <col min="56" max="56" width="24.453125" style="2" customWidth="1"/>
    <col min="57" max="57" width="29" style="2" customWidth="1"/>
    <col min="58" max="16384" width="11.453125" style="2"/>
  </cols>
  <sheetData>
    <row r="1" spans="1:57" ht="15" customHeight="1">
      <c r="B1" s="451" t="s">
        <v>0</v>
      </c>
      <c r="C1" s="452"/>
      <c r="D1" s="455" t="s">
        <v>1</v>
      </c>
      <c r="E1" s="456"/>
      <c r="F1" s="456"/>
      <c r="G1" s="459" t="s">
        <v>2</v>
      </c>
      <c r="H1" s="459"/>
      <c r="I1" s="459"/>
      <c r="J1" s="459"/>
      <c r="K1" s="459"/>
      <c r="L1" s="459"/>
      <c r="M1" s="459"/>
      <c r="N1" s="459"/>
      <c r="O1" s="459"/>
      <c r="P1" s="459"/>
      <c r="Q1" s="459"/>
      <c r="R1" s="459"/>
      <c r="S1" s="459"/>
      <c r="T1" s="459"/>
      <c r="U1" s="459"/>
      <c r="V1" s="459"/>
      <c r="W1" s="459"/>
      <c r="X1" s="459"/>
      <c r="Y1" s="459"/>
      <c r="Z1" s="460"/>
      <c r="AA1" s="461"/>
      <c r="AB1" s="461"/>
      <c r="AC1" s="461"/>
      <c r="AD1" s="461"/>
      <c r="AE1" s="461"/>
      <c r="AF1" s="461"/>
      <c r="AG1" s="461"/>
      <c r="AH1" s="461"/>
      <c r="AI1" s="461"/>
      <c r="AJ1" s="461"/>
      <c r="AK1" s="461"/>
      <c r="AL1" s="461"/>
      <c r="AM1" s="461"/>
      <c r="AN1" s="461"/>
      <c r="AO1" s="1"/>
      <c r="AP1" s="1"/>
      <c r="AQ1" s="1"/>
      <c r="AR1" s="1"/>
      <c r="AS1" s="472" t="s">
        <v>3</v>
      </c>
      <c r="AT1" s="473"/>
      <c r="AU1" s="473"/>
      <c r="AV1" s="473"/>
      <c r="AW1" s="473"/>
      <c r="AX1" s="473"/>
      <c r="AY1" s="473"/>
      <c r="AZ1" s="473"/>
      <c r="BA1" s="473"/>
      <c r="BB1" s="473"/>
      <c r="BC1" s="473"/>
      <c r="BD1" s="473"/>
      <c r="BE1" s="474"/>
    </row>
    <row r="2" spans="1:57" ht="15.75" customHeight="1" thickBot="1">
      <c r="B2" s="453"/>
      <c r="C2" s="454"/>
      <c r="D2" s="457"/>
      <c r="E2" s="458"/>
      <c r="F2" s="458"/>
      <c r="G2" s="462" t="s">
        <v>4</v>
      </c>
      <c r="H2" s="462"/>
      <c r="I2" s="462"/>
      <c r="J2" s="462"/>
      <c r="K2" s="462"/>
      <c r="L2" s="462"/>
      <c r="M2" s="462"/>
      <c r="N2" s="462"/>
      <c r="O2" s="462"/>
      <c r="P2" s="462"/>
      <c r="Q2" s="462"/>
      <c r="R2" s="462"/>
      <c r="S2" s="462"/>
      <c r="T2" s="462"/>
      <c r="U2" s="462" t="s">
        <v>5</v>
      </c>
      <c r="V2" s="462"/>
      <c r="W2" s="462"/>
      <c r="X2" s="462"/>
      <c r="Y2" s="462"/>
      <c r="Z2" s="464" t="s">
        <v>6</v>
      </c>
      <c r="AA2" s="464"/>
      <c r="AB2" s="464"/>
      <c r="AC2" s="464"/>
      <c r="AD2" s="464"/>
      <c r="AE2" s="464"/>
      <c r="AF2" s="464"/>
      <c r="AG2" s="464"/>
      <c r="AH2" s="464"/>
      <c r="AI2" s="464"/>
      <c r="AJ2" s="464"/>
      <c r="AK2" s="464"/>
      <c r="AL2" s="465"/>
      <c r="AM2" s="463" t="s">
        <v>7</v>
      </c>
      <c r="AN2" s="463"/>
      <c r="AO2" s="483" t="s">
        <v>8</v>
      </c>
      <c r="AP2" s="484"/>
      <c r="AQ2" s="484"/>
      <c r="AR2" s="485"/>
      <c r="AS2" s="475"/>
      <c r="AT2" s="476"/>
      <c r="AU2" s="476"/>
      <c r="AV2" s="476"/>
      <c r="AW2" s="476"/>
      <c r="AX2" s="476"/>
      <c r="AY2" s="476"/>
      <c r="AZ2" s="476"/>
      <c r="BA2" s="477"/>
      <c r="BB2" s="477"/>
      <c r="BC2" s="477"/>
      <c r="BD2" s="477"/>
      <c r="BE2" s="478"/>
    </row>
    <row r="3" spans="1:57" s="3" customFormat="1" ht="90" customHeight="1">
      <c r="A3" s="295" t="s">
        <v>9</v>
      </c>
      <c r="B3" s="466" t="s">
        <v>10</v>
      </c>
      <c r="C3" s="468" t="s">
        <v>11</v>
      </c>
      <c r="D3" s="442" t="s">
        <v>12</v>
      </c>
      <c r="E3" s="442" t="s">
        <v>13</v>
      </c>
      <c r="F3" s="442" t="s">
        <v>14</v>
      </c>
      <c r="G3" s="444" t="s">
        <v>15</v>
      </c>
      <c r="H3" s="444" t="s">
        <v>16</v>
      </c>
      <c r="I3" s="444" t="s">
        <v>17</v>
      </c>
      <c r="J3" s="444" t="s">
        <v>18</v>
      </c>
      <c r="K3" s="444" t="s">
        <v>19</v>
      </c>
      <c r="L3" s="444" t="s">
        <v>20</v>
      </c>
      <c r="M3" s="444" t="s">
        <v>21</v>
      </c>
      <c r="N3" s="444" t="s">
        <v>22</v>
      </c>
      <c r="O3" s="444" t="s">
        <v>23</v>
      </c>
      <c r="P3" s="444" t="s">
        <v>24</v>
      </c>
      <c r="Q3" s="444" t="s">
        <v>25</v>
      </c>
      <c r="R3" s="444" t="s">
        <v>26</v>
      </c>
      <c r="S3" s="444" t="s">
        <v>27</v>
      </c>
      <c r="T3" s="444" t="s">
        <v>28</v>
      </c>
      <c r="U3" s="444" t="s">
        <v>29</v>
      </c>
      <c r="V3" s="444" t="s">
        <v>30</v>
      </c>
      <c r="W3" s="444" t="s">
        <v>31</v>
      </c>
      <c r="X3" s="444" t="s">
        <v>32</v>
      </c>
      <c r="Y3" s="444" t="s">
        <v>33</v>
      </c>
      <c r="Z3" s="447" t="s">
        <v>34</v>
      </c>
      <c r="AA3" s="447" t="s">
        <v>35</v>
      </c>
      <c r="AB3" s="440" t="s">
        <v>36</v>
      </c>
      <c r="AC3" s="440" t="s">
        <v>37</v>
      </c>
      <c r="AD3" s="440" t="s">
        <v>38</v>
      </c>
      <c r="AE3" s="440" t="s">
        <v>39</v>
      </c>
      <c r="AF3" s="440" t="s">
        <v>40</v>
      </c>
      <c r="AG3" s="440" t="s">
        <v>41</v>
      </c>
      <c r="AH3" s="440" t="s">
        <v>42</v>
      </c>
      <c r="AI3" s="440" t="s">
        <v>43</v>
      </c>
      <c r="AJ3" s="440" t="s">
        <v>44</v>
      </c>
      <c r="AK3" s="440" t="s">
        <v>45</v>
      </c>
      <c r="AL3" s="440" t="s">
        <v>46</v>
      </c>
      <c r="AM3" s="445" t="s">
        <v>47</v>
      </c>
      <c r="AN3" s="445" t="s">
        <v>48</v>
      </c>
      <c r="AO3" s="440" t="s">
        <v>25</v>
      </c>
      <c r="AP3" s="440" t="s">
        <v>26</v>
      </c>
      <c r="AQ3" s="440" t="s">
        <v>27</v>
      </c>
      <c r="AR3" s="440" t="s">
        <v>28</v>
      </c>
      <c r="AS3" s="486" t="s">
        <v>49</v>
      </c>
      <c r="AT3" s="487" t="s">
        <v>50</v>
      </c>
      <c r="AU3" s="487"/>
      <c r="AV3" s="487"/>
      <c r="AW3" s="487"/>
      <c r="AX3" s="487" t="s">
        <v>51</v>
      </c>
      <c r="AY3" s="487"/>
      <c r="AZ3" s="487"/>
      <c r="BA3" s="449" t="s">
        <v>52</v>
      </c>
      <c r="BB3" s="470" t="s">
        <v>53</v>
      </c>
      <c r="BC3" s="479" t="s">
        <v>54</v>
      </c>
      <c r="BD3" s="479" t="s">
        <v>55</v>
      </c>
      <c r="BE3" s="470" t="s">
        <v>56</v>
      </c>
    </row>
    <row r="4" spans="1:57" s="5" customFormat="1" ht="34">
      <c r="B4" s="467"/>
      <c r="C4" s="469"/>
      <c r="D4" s="443"/>
      <c r="E4" s="443"/>
      <c r="F4" s="443"/>
      <c r="G4" s="441"/>
      <c r="H4" s="441"/>
      <c r="I4" s="441"/>
      <c r="J4" s="441"/>
      <c r="K4" s="441"/>
      <c r="L4" s="441"/>
      <c r="M4" s="441"/>
      <c r="N4" s="441"/>
      <c r="O4" s="441"/>
      <c r="P4" s="441"/>
      <c r="Q4" s="441"/>
      <c r="R4" s="441"/>
      <c r="S4" s="441"/>
      <c r="T4" s="441"/>
      <c r="U4" s="441"/>
      <c r="V4" s="441"/>
      <c r="W4" s="441"/>
      <c r="X4" s="441"/>
      <c r="Y4" s="441"/>
      <c r="Z4" s="448"/>
      <c r="AA4" s="448"/>
      <c r="AB4" s="441"/>
      <c r="AC4" s="441"/>
      <c r="AD4" s="441"/>
      <c r="AE4" s="441"/>
      <c r="AF4" s="441"/>
      <c r="AG4" s="441"/>
      <c r="AH4" s="441"/>
      <c r="AI4" s="441"/>
      <c r="AJ4" s="441"/>
      <c r="AK4" s="441"/>
      <c r="AL4" s="441"/>
      <c r="AM4" s="446"/>
      <c r="AN4" s="446"/>
      <c r="AO4" s="441"/>
      <c r="AP4" s="441"/>
      <c r="AQ4" s="441"/>
      <c r="AR4" s="441"/>
      <c r="AS4" s="450"/>
      <c r="AT4" s="4" t="s">
        <v>57</v>
      </c>
      <c r="AU4" s="4" t="s">
        <v>58</v>
      </c>
      <c r="AV4" s="4" t="s">
        <v>59</v>
      </c>
      <c r="AW4" s="4" t="s">
        <v>60</v>
      </c>
      <c r="AX4" s="4" t="s">
        <v>61</v>
      </c>
      <c r="AY4" s="481" t="s">
        <v>62</v>
      </c>
      <c r="AZ4" s="482"/>
      <c r="BA4" s="450"/>
      <c r="BB4" s="471"/>
      <c r="BC4" s="480"/>
      <c r="BD4" s="480"/>
      <c r="BE4" s="471"/>
    </row>
    <row r="5" spans="1:57" s="5" customFormat="1" ht="143">
      <c r="A5" s="312">
        <v>1</v>
      </c>
      <c r="B5" s="296" t="s">
        <v>63</v>
      </c>
      <c r="C5" s="6" t="s">
        <v>64</v>
      </c>
      <c r="D5" s="6"/>
      <c r="E5" s="6"/>
      <c r="F5" s="6"/>
      <c r="G5" s="6" t="s">
        <v>65</v>
      </c>
      <c r="H5" s="7" t="s">
        <v>66</v>
      </c>
      <c r="I5" s="312" t="s">
        <v>67</v>
      </c>
      <c r="J5" s="8" t="s">
        <v>68</v>
      </c>
      <c r="K5" s="127">
        <v>1.4999999999999999E-2</v>
      </c>
      <c r="L5" s="162" t="s">
        <v>69</v>
      </c>
      <c r="M5" s="162" t="s">
        <v>69</v>
      </c>
      <c r="N5" s="9">
        <v>45292</v>
      </c>
      <c r="O5" s="9">
        <v>45657</v>
      </c>
      <c r="P5" s="10">
        <v>1</v>
      </c>
      <c r="Q5" s="271">
        <v>0</v>
      </c>
      <c r="R5" s="271">
        <v>0</v>
      </c>
      <c r="S5" s="271">
        <v>0</v>
      </c>
      <c r="T5" s="271">
        <v>1</v>
      </c>
      <c r="U5" s="7" t="s">
        <v>70</v>
      </c>
      <c r="V5" s="10">
        <v>2018011000841</v>
      </c>
      <c r="W5" s="6" t="s">
        <v>71</v>
      </c>
      <c r="X5" s="6" t="s">
        <v>72</v>
      </c>
      <c r="Y5" s="12">
        <v>674288735</v>
      </c>
      <c r="Z5" s="13"/>
      <c r="AA5" s="13"/>
      <c r="AB5" s="13"/>
      <c r="AC5" s="13"/>
      <c r="AD5" s="13"/>
      <c r="AE5" s="13"/>
      <c r="AF5" s="13"/>
      <c r="AG5" s="13"/>
      <c r="AH5" s="13"/>
      <c r="AI5" s="13"/>
      <c r="AJ5" s="13"/>
      <c r="AK5" s="13"/>
      <c r="AL5" s="7" t="s">
        <v>73</v>
      </c>
      <c r="AM5" s="13"/>
      <c r="AN5" s="15"/>
      <c r="AO5" s="15" t="s">
        <v>74</v>
      </c>
      <c r="AP5" s="15" t="s">
        <v>74</v>
      </c>
      <c r="AQ5" s="15" t="s">
        <v>74</v>
      </c>
      <c r="AR5" s="15" t="s">
        <v>75</v>
      </c>
      <c r="AS5" s="210"/>
      <c r="AT5" s="13"/>
      <c r="AU5" s="13"/>
      <c r="AV5" s="13"/>
      <c r="AW5" s="13"/>
      <c r="AX5" s="13"/>
      <c r="AY5" s="13"/>
      <c r="AZ5" s="13"/>
      <c r="BA5" s="13"/>
      <c r="BB5" s="13"/>
      <c r="BC5" s="13"/>
      <c r="BD5" s="13"/>
      <c r="BE5" s="13"/>
    </row>
    <row r="6" spans="1:57" s="5" customFormat="1" ht="143">
      <c r="A6" s="312">
        <v>1</v>
      </c>
      <c r="B6" s="296" t="s">
        <v>63</v>
      </c>
      <c r="C6" s="6" t="s">
        <v>64</v>
      </c>
      <c r="D6" s="6"/>
      <c r="E6" s="6"/>
      <c r="F6" s="6"/>
      <c r="G6" s="6" t="s">
        <v>65</v>
      </c>
      <c r="H6" s="7" t="s">
        <v>66</v>
      </c>
      <c r="I6" s="312" t="s">
        <v>67</v>
      </c>
      <c r="J6" s="8" t="s">
        <v>68</v>
      </c>
      <c r="K6" s="127">
        <v>1.4999999999999999E-2</v>
      </c>
      <c r="L6" s="162" t="s">
        <v>69</v>
      </c>
      <c r="M6" s="162" t="s">
        <v>69</v>
      </c>
      <c r="N6" s="9">
        <v>45292</v>
      </c>
      <c r="O6" s="9">
        <v>45657</v>
      </c>
      <c r="P6" s="10">
        <v>1</v>
      </c>
      <c r="Q6" s="271">
        <v>0</v>
      </c>
      <c r="R6" s="271">
        <v>0</v>
      </c>
      <c r="S6" s="271">
        <v>0</v>
      </c>
      <c r="T6" s="11">
        <v>1</v>
      </c>
      <c r="U6" s="7" t="s">
        <v>70</v>
      </c>
      <c r="V6" s="10">
        <v>2018011000841</v>
      </c>
      <c r="W6" s="6" t="s">
        <v>71</v>
      </c>
      <c r="X6" s="6" t="s">
        <v>76</v>
      </c>
      <c r="Y6" s="12">
        <v>353413479</v>
      </c>
      <c r="Z6" s="13"/>
      <c r="AA6" s="13"/>
      <c r="AB6" s="13"/>
      <c r="AC6" s="13"/>
      <c r="AD6" s="13"/>
      <c r="AE6" s="13"/>
      <c r="AF6" s="13"/>
      <c r="AG6" s="13"/>
      <c r="AH6" s="13"/>
      <c r="AI6" s="13"/>
      <c r="AJ6" s="13"/>
      <c r="AK6" s="13"/>
      <c r="AL6" s="7" t="s">
        <v>73</v>
      </c>
      <c r="AM6" s="13"/>
      <c r="AN6" s="15"/>
      <c r="AO6" s="15" t="s">
        <v>74</v>
      </c>
      <c r="AP6" s="15" t="s">
        <v>74</v>
      </c>
      <c r="AQ6" s="15" t="s">
        <v>74</v>
      </c>
      <c r="AR6" s="15" t="s">
        <v>75</v>
      </c>
      <c r="AS6" s="210"/>
      <c r="AT6" s="13"/>
      <c r="AU6" s="13"/>
      <c r="AV6" s="13"/>
      <c r="AW6" s="13"/>
      <c r="AX6" s="13"/>
      <c r="AY6" s="13"/>
      <c r="AZ6" s="13"/>
      <c r="BA6" s="13"/>
      <c r="BB6" s="13"/>
      <c r="BC6" s="13"/>
      <c r="BD6" s="13"/>
      <c r="BE6" s="13"/>
    </row>
    <row r="7" spans="1:57" s="5" customFormat="1" ht="143">
      <c r="A7" s="312">
        <v>1</v>
      </c>
      <c r="B7" s="296" t="s">
        <v>63</v>
      </c>
      <c r="C7" s="6" t="s">
        <v>64</v>
      </c>
      <c r="D7" s="6"/>
      <c r="E7" s="6"/>
      <c r="F7" s="6"/>
      <c r="G7" s="6" t="s">
        <v>65</v>
      </c>
      <c r="H7" s="7" t="s">
        <v>66</v>
      </c>
      <c r="I7" s="312" t="s">
        <v>67</v>
      </c>
      <c r="J7" s="8" t="s">
        <v>68</v>
      </c>
      <c r="K7" s="127">
        <v>1.4999999999999999E-2</v>
      </c>
      <c r="L7" s="162" t="s">
        <v>69</v>
      </c>
      <c r="M7" s="162" t="s">
        <v>69</v>
      </c>
      <c r="N7" s="9">
        <v>45292</v>
      </c>
      <c r="O7" s="9">
        <v>45657</v>
      </c>
      <c r="P7" s="10">
        <v>1</v>
      </c>
      <c r="Q7" s="271">
        <v>0</v>
      </c>
      <c r="R7" s="271">
        <v>0</v>
      </c>
      <c r="S7" s="271">
        <v>0</v>
      </c>
      <c r="T7" s="11">
        <v>1</v>
      </c>
      <c r="U7" s="7" t="s">
        <v>70</v>
      </c>
      <c r="V7" s="10">
        <v>2018011000841</v>
      </c>
      <c r="W7" s="6" t="s">
        <v>71</v>
      </c>
      <c r="X7" s="6" t="s">
        <v>77</v>
      </c>
      <c r="Y7" s="12">
        <v>161842422</v>
      </c>
      <c r="Z7" s="13"/>
      <c r="AA7" s="13"/>
      <c r="AB7" s="13"/>
      <c r="AC7" s="13"/>
      <c r="AD7" s="13"/>
      <c r="AE7" s="13"/>
      <c r="AF7" s="13"/>
      <c r="AG7" s="13"/>
      <c r="AH7" s="13"/>
      <c r="AI7" s="13"/>
      <c r="AJ7" s="13"/>
      <c r="AK7" s="13"/>
      <c r="AL7" s="7" t="s">
        <v>73</v>
      </c>
      <c r="AM7" s="13"/>
      <c r="AN7" s="15"/>
      <c r="AO7" s="15" t="s">
        <v>74</v>
      </c>
      <c r="AP7" s="15" t="s">
        <v>74</v>
      </c>
      <c r="AQ7" s="15" t="s">
        <v>74</v>
      </c>
      <c r="AR7" s="15" t="s">
        <v>75</v>
      </c>
      <c r="AS7" s="210"/>
      <c r="AT7" s="13"/>
      <c r="AU7" s="13"/>
      <c r="AV7" s="13"/>
      <c r="AW7" s="13"/>
      <c r="AX7" s="13"/>
      <c r="AY7" s="13"/>
      <c r="AZ7" s="13"/>
      <c r="BA7" s="13"/>
      <c r="BB7" s="13"/>
      <c r="BC7" s="13"/>
      <c r="BD7" s="13"/>
      <c r="BE7" s="13"/>
    </row>
    <row r="8" spans="1:57" s="5" customFormat="1" ht="143">
      <c r="A8" s="312">
        <v>1</v>
      </c>
      <c r="B8" s="296" t="s">
        <v>63</v>
      </c>
      <c r="C8" s="6" t="s">
        <v>64</v>
      </c>
      <c r="D8" s="6"/>
      <c r="E8" s="6"/>
      <c r="F8" s="6"/>
      <c r="G8" s="6" t="s">
        <v>65</v>
      </c>
      <c r="H8" s="7" t="s">
        <v>66</v>
      </c>
      <c r="I8" s="312" t="s">
        <v>67</v>
      </c>
      <c r="J8" s="8" t="s">
        <v>68</v>
      </c>
      <c r="K8" s="127">
        <v>1.4999999999999999E-2</v>
      </c>
      <c r="L8" s="162" t="s">
        <v>69</v>
      </c>
      <c r="M8" s="162" t="s">
        <v>69</v>
      </c>
      <c r="N8" s="9">
        <v>45292</v>
      </c>
      <c r="O8" s="9">
        <v>45657</v>
      </c>
      <c r="P8" s="10">
        <v>1</v>
      </c>
      <c r="Q8" s="271">
        <v>0</v>
      </c>
      <c r="R8" s="271">
        <v>0</v>
      </c>
      <c r="S8" s="271">
        <v>0</v>
      </c>
      <c r="T8" s="11">
        <v>1</v>
      </c>
      <c r="U8" s="7" t="s">
        <v>70</v>
      </c>
      <c r="V8" s="10">
        <v>2018011000841</v>
      </c>
      <c r="W8" s="6" t="s">
        <v>71</v>
      </c>
      <c r="X8" s="6" t="s">
        <v>78</v>
      </c>
      <c r="Y8" s="12">
        <v>627258294</v>
      </c>
      <c r="Z8" s="13"/>
      <c r="AA8" s="13"/>
      <c r="AB8" s="13"/>
      <c r="AC8" s="13"/>
      <c r="AD8" s="13"/>
      <c r="AE8" s="13"/>
      <c r="AF8" s="13"/>
      <c r="AG8" s="13"/>
      <c r="AH8" s="13"/>
      <c r="AI8" s="13"/>
      <c r="AJ8" s="13"/>
      <c r="AK8" s="13"/>
      <c r="AL8" s="7" t="s">
        <v>73</v>
      </c>
      <c r="AM8" s="13"/>
      <c r="AN8" s="15"/>
      <c r="AO8" s="15" t="s">
        <v>74</v>
      </c>
      <c r="AP8" s="15" t="s">
        <v>74</v>
      </c>
      <c r="AQ8" s="15" t="s">
        <v>74</v>
      </c>
      <c r="AR8" s="15" t="s">
        <v>75</v>
      </c>
      <c r="AS8" s="210"/>
      <c r="AT8" s="13"/>
      <c r="AU8" s="13"/>
      <c r="AV8" s="13"/>
      <c r="AW8" s="13"/>
      <c r="AX8" s="13"/>
      <c r="AY8" s="13"/>
      <c r="AZ8" s="13"/>
      <c r="BA8" s="13"/>
      <c r="BB8" s="13"/>
      <c r="BC8" s="13"/>
      <c r="BD8" s="13"/>
      <c r="BE8" s="13"/>
    </row>
    <row r="9" spans="1:57" s="5" customFormat="1" ht="143">
      <c r="A9" s="312">
        <v>1</v>
      </c>
      <c r="B9" s="296" t="s">
        <v>63</v>
      </c>
      <c r="C9" s="6" t="s">
        <v>64</v>
      </c>
      <c r="D9" s="6"/>
      <c r="E9" s="6"/>
      <c r="F9" s="6"/>
      <c r="G9" s="6" t="s">
        <v>65</v>
      </c>
      <c r="H9" s="7" t="s">
        <v>66</v>
      </c>
      <c r="I9" s="312" t="s">
        <v>67</v>
      </c>
      <c r="J9" s="8" t="s">
        <v>68</v>
      </c>
      <c r="K9" s="127">
        <v>1.4999999999999999E-2</v>
      </c>
      <c r="L9" s="162" t="s">
        <v>69</v>
      </c>
      <c r="M9" s="162" t="s">
        <v>69</v>
      </c>
      <c r="N9" s="9">
        <v>45292</v>
      </c>
      <c r="O9" s="9">
        <v>45657</v>
      </c>
      <c r="P9" s="10">
        <v>1</v>
      </c>
      <c r="Q9" s="271">
        <v>0</v>
      </c>
      <c r="R9" s="271">
        <v>0</v>
      </c>
      <c r="S9" s="271">
        <v>0</v>
      </c>
      <c r="T9" s="11">
        <v>1</v>
      </c>
      <c r="U9" s="7" t="s">
        <v>70</v>
      </c>
      <c r="V9" s="10">
        <v>2018011000841</v>
      </c>
      <c r="W9" s="6" t="s">
        <v>71</v>
      </c>
      <c r="X9" s="6" t="s">
        <v>79</v>
      </c>
      <c r="Y9" s="12">
        <v>2490743216</v>
      </c>
      <c r="Z9" s="13"/>
      <c r="AA9" s="13"/>
      <c r="AB9" s="13"/>
      <c r="AC9" s="13"/>
      <c r="AD9" s="13"/>
      <c r="AE9" s="13"/>
      <c r="AF9" s="13"/>
      <c r="AG9" s="13"/>
      <c r="AH9" s="13"/>
      <c r="AI9" s="13"/>
      <c r="AJ9" s="13"/>
      <c r="AK9" s="13"/>
      <c r="AL9" s="7" t="s">
        <v>73</v>
      </c>
      <c r="AM9" s="13"/>
      <c r="AN9" s="15"/>
      <c r="AO9" s="15" t="s">
        <v>74</v>
      </c>
      <c r="AP9" s="15" t="s">
        <v>74</v>
      </c>
      <c r="AQ9" s="15" t="s">
        <v>74</v>
      </c>
      <c r="AR9" s="15" t="s">
        <v>75</v>
      </c>
      <c r="AS9" s="210"/>
      <c r="AT9" s="13"/>
      <c r="AU9" s="13"/>
      <c r="AV9" s="13"/>
      <c r="AW9" s="13"/>
      <c r="AX9" s="13"/>
      <c r="AY9" s="13"/>
      <c r="AZ9" s="13"/>
      <c r="BA9" s="13"/>
      <c r="BB9" s="13"/>
      <c r="BC9" s="13"/>
      <c r="BD9" s="13"/>
      <c r="BE9" s="13"/>
    </row>
    <row r="10" spans="1:57" s="5" customFormat="1" ht="143">
      <c r="A10" s="312">
        <v>1</v>
      </c>
      <c r="B10" s="296" t="s">
        <v>63</v>
      </c>
      <c r="C10" s="6" t="s">
        <v>64</v>
      </c>
      <c r="D10" s="6"/>
      <c r="E10" s="6"/>
      <c r="F10" s="6"/>
      <c r="G10" s="6" t="s">
        <v>65</v>
      </c>
      <c r="H10" s="7" t="s">
        <v>66</v>
      </c>
      <c r="I10" s="312" t="s">
        <v>67</v>
      </c>
      <c r="J10" s="8" t="s">
        <v>68</v>
      </c>
      <c r="K10" s="127">
        <v>1.4999999999999999E-2</v>
      </c>
      <c r="L10" s="162" t="s">
        <v>69</v>
      </c>
      <c r="M10" s="162" t="s">
        <v>69</v>
      </c>
      <c r="N10" s="9">
        <v>45292</v>
      </c>
      <c r="O10" s="9">
        <v>45657</v>
      </c>
      <c r="P10" s="10">
        <v>1</v>
      </c>
      <c r="Q10" s="271">
        <v>0</v>
      </c>
      <c r="R10" s="271">
        <v>0</v>
      </c>
      <c r="S10" s="271">
        <v>0</v>
      </c>
      <c r="T10" s="11">
        <v>1</v>
      </c>
      <c r="U10" s="7" t="s">
        <v>70</v>
      </c>
      <c r="V10" s="10">
        <v>2018011000841</v>
      </c>
      <c r="W10" s="6" t="s">
        <v>71</v>
      </c>
      <c r="X10" s="6" t="s">
        <v>80</v>
      </c>
      <c r="Y10" s="12">
        <v>4043712628</v>
      </c>
      <c r="Z10" s="13"/>
      <c r="AA10" s="13"/>
      <c r="AB10" s="13"/>
      <c r="AC10" s="13"/>
      <c r="AD10" s="13"/>
      <c r="AE10" s="13"/>
      <c r="AF10" s="13"/>
      <c r="AG10" s="13"/>
      <c r="AH10" s="13"/>
      <c r="AI10" s="13"/>
      <c r="AJ10" s="13"/>
      <c r="AK10" s="13"/>
      <c r="AL10" s="7" t="s">
        <v>73</v>
      </c>
      <c r="AM10" s="13"/>
      <c r="AN10" s="15"/>
      <c r="AO10" s="15" t="s">
        <v>74</v>
      </c>
      <c r="AP10" s="15" t="s">
        <v>74</v>
      </c>
      <c r="AQ10" s="15" t="s">
        <v>74</v>
      </c>
      <c r="AR10" s="15" t="s">
        <v>75</v>
      </c>
      <c r="AS10" s="210"/>
      <c r="AT10" s="13"/>
      <c r="AU10" s="13"/>
      <c r="AV10" s="13"/>
      <c r="AW10" s="13"/>
      <c r="AX10" s="13"/>
      <c r="AY10" s="13"/>
      <c r="AZ10" s="13"/>
      <c r="BA10" s="13"/>
      <c r="BB10" s="13"/>
      <c r="BC10" s="13"/>
      <c r="BD10" s="13"/>
      <c r="BE10" s="13"/>
    </row>
    <row r="11" spans="1:57" s="5" customFormat="1" ht="143">
      <c r="A11" s="312">
        <v>1</v>
      </c>
      <c r="B11" s="296" t="s">
        <v>63</v>
      </c>
      <c r="C11" s="6" t="s">
        <v>64</v>
      </c>
      <c r="D11" s="6"/>
      <c r="E11" s="6"/>
      <c r="F11" s="6"/>
      <c r="G11" s="6" t="s">
        <v>65</v>
      </c>
      <c r="H11" s="7" t="s">
        <v>66</v>
      </c>
      <c r="I11" s="312" t="s">
        <v>67</v>
      </c>
      <c r="J11" s="8" t="s">
        <v>68</v>
      </c>
      <c r="K11" s="127">
        <v>1.4999999999999999E-2</v>
      </c>
      <c r="L11" s="162" t="s">
        <v>69</v>
      </c>
      <c r="M11" s="162" t="s">
        <v>69</v>
      </c>
      <c r="N11" s="9">
        <v>45292</v>
      </c>
      <c r="O11" s="9">
        <v>45657</v>
      </c>
      <c r="P11" s="10">
        <v>1</v>
      </c>
      <c r="Q11" s="271">
        <v>0</v>
      </c>
      <c r="R11" s="271">
        <v>0</v>
      </c>
      <c r="S11" s="271">
        <v>0</v>
      </c>
      <c r="T11" s="11">
        <v>1</v>
      </c>
      <c r="U11" s="7" t="s">
        <v>70</v>
      </c>
      <c r="V11" s="10">
        <v>2018011000841</v>
      </c>
      <c r="W11" s="6" t="s">
        <v>71</v>
      </c>
      <c r="X11" s="6" t="s">
        <v>81</v>
      </c>
      <c r="Y11" s="12">
        <v>921072034</v>
      </c>
      <c r="Z11" s="13"/>
      <c r="AA11" s="13"/>
      <c r="AB11" s="13"/>
      <c r="AC11" s="13"/>
      <c r="AD11" s="13"/>
      <c r="AE11" s="13"/>
      <c r="AF11" s="13"/>
      <c r="AG11" s="13"/>
      <c r="AH11" s="13"/>
      <c r="AI11" s="13"/>
      <c r="AJ11" s="13"/>
      <c r="AK11" s="13"/>
      <c r="AL11" s="7" t="s">
        <v>73</v>
      </c>
      <c r="AM11" s="13"/>
      <c r="AN11" s="15"/>
      <c r="AO11" s="15" t="s">
        <v>74</v>
      </c>
      <c r="AP11" s="15" t="s">
        <v>74</v>
      </c>
      <c r="AQ11" s="15" t="s">
        <v>74</v>
      </c>
      <c r="AR11" s="15" t="s">
        <v>75</v>
      </c>
      <c r="AS11" s="210"/>
      <c r="AT11" s="13"/>
      <c r="AU11" s="13"/>
      <c r="AV11" s="13"/>
      <c r="AW11" s="13"/>
      <c r="AX11" s="13"/>
      <c r="AY11" s="13"/>
      <c r="AZ11" s="13"/>
      <c r="BA11" s="13"/>
      <c r="BB11" s="13"/>
      <c r="BC11" s="13"/>
      <c r="BD11" s="13"/>
      <c r="BE11" s="13"/>
    </row>
    <row r="12" spans="1:57" s="5" customFormat="1" ht="143">
      <c r="A12" s="312">
        <v>1</v>
      </c>
      <c r="B12" s="297" t="s">
        <v>63</v>
      </c>
      <c r="C12" s="16" t="s">
        <v>64</v>
      </c>
      <c r="D12" s="16"/>
      <c r="E12" s="16"/>
      <c r="F12" s="16"/>
      <c r="G12" s="16" t="s">
        <v>65</v>
      </c>
      <c r="H12" s="17" t="s">
        <v>66</v>
      </c>
      <c r="I12" s="312" t="s">
        <v>82</v>
      </c>
      <c r="J12" s="18" t="s">
        <v>83</v>
      </c>
      <c r="K12" s="19">
        <v>0.15</v>
      </c>
      <c r="L12" s="163" t="s">
        <v>69</v>
      </c>
      <c r="M12" s="163" t="s">
        <v>69</v>
      </c>
      <c r="N12" s="20">
        <v>45292</v>
      </c>
      <c r="O12" s="20">
        <v>45512</v>
      </c>
      <c r="P12" s="21">
        <v>0.97</v>
      </c>
      <c r="Q12" s="22">
        <v>0.27</v>
      </c>
      <c r="R12" s="22">
        <v>0.2</v>
      </c>
      <c r="S12" s="22">
        <v>0.2</v>
      </c>
      <c r="T12" s="22">
        <v>0.3</v>
      </c>
      <c r="U12" s="17" t="s">
        <v>70</v>
      </c>
      <c r="V12" s="23">
        <v>2018011000841</v>
      </c>
      <c r="W12" s="16" t="s">
        <v>71</v>
      </c>
      <c r="X12" s="16" t="s">
        <v>84</v>
      </c>
      <c r="Y12" s="24">
        <v>1619463444</v>
      </c>
      <c r="Z12" s="13"/>
      <c r="AA12" s="13"/>
      <c r="AB12" s="13"/>
      <c r="AC12" s="13"/>
      <c r="AD12" s="13"/>
      <c r="AE12" s="13"/>
      <c r="AF12" s="13"/>
      <c r="AG12" s="13"/>
      <c r="AH12" s="13"/>
      <c r="AI12" s="13"/>
      <c r="AJ12" s="13"/>
      <c r="AK12" s="13"/>
      <c r="AL12" s="17" t="s">
        <v>73</v>
      </c>
      <c r="AM12" s="13"/>
      <c r="AN12" s="15"/>
      <c r="AO12" s="15" t="s">
        <v>85</v>
      </c>
      <c r="AP12" s="15" t="s">
        <v>85</v>
      </c>
      <c r="AQ12" s="15" t="s">
        <v>85</v>
      </c>
      <c r="AR12" s="15" t="s">
        <v>85</v>
      </c>
      <c r="AS12" s="210"/>
      <c r="AT12" s="13"/>
      <c r="AU12" s="13"/>
      <c r="AV12" s="13"/>
      <c r="AW12" s="13"/>
      <c r="AX12" s="13"/>
      <c r="AY12" s="13"/>
      <c r="AZ12" s="13"/>
      <c r="BA12" s="13"/>
      <c r="BB12" s="13"/>
      <c r="BC12" s="13"/>
      <c r="BD12" s="13"/>
      <c r="BE12" s="13"/>
    </row>
    <row r="13" spans="1:57" s="5" customFormat="1" ht="143">
      <c r="A13" s="312">
        <v>1</v>
      </c>
      <c r="B13" s="297" t="s">
        <v>63</v>
      </c>
      <c r="C13" s="16" t="s">
        <v>64</v>
      </c>
      <c r="D13" s="16"/>
      <c r="E13" s="16"/>
      <c r="F13" s="16"/>
      <c r="G13" s="16" t="s">
        <v>65</v>
      </c>
      <c r="H13" s="17" t="s">
        <v>66</v>
      </c>
      <c r="I13" s="312" t="s">
        <v>82</v>
      </c>
      <c r="J13" s="25" t="s">
        <v>83</v>
      </c>
      <c r="K13" s="19">
        <v>0.15</v>
      </c>
      <c r="L13" s="163" t="s">
        <v>69</v>
      </c>
      <c r="M13" s="163" t="s">
        <v>69</v>
      </c>
      <c r="N13" s="20">
        <v>45292</v>
      </c>
      <c r="O13" s="20">
        <v>45512</v>
      </c>
      <c r="P13" s="21">
        <v>0.97</v>
      </c>
      <c r="Q13" s="19">
        <v>0.27</v>
      </c>
      <c r="R13" s="19">
        <v>0.2</v>
      </c>
      <c r="S13" s="19">
        <v>0.2</v>
      </c>
      <c r="T13" s="19">
        <v>0.3</v>
      </c>
      <c r="U13" s="17" t="s">
        <v>70</v>
      </c>
      <c r="V13" s="23">
        <v>2018011000841</v>
      </c>
      <c r="W13" s="16" t="s">
        <v>71</v>
      </c>
      <c r="X13" s="16" t="s">
        <v>86</v>
      </c>
      <c r="Y13" s="24">
        <v>367692325</v>
      </c>
      <c r="Z13" s="13"/>
      <c r="AA13" s="13"/>
      <c r="AB13" s="13"/>
      <c r="AC13" s="13"/>
      <c r="AD13" s="13"/>
      <c r="AE13" s="13"/>
      <c r="AF13" s="13"/>
      <c r="AG13" s="13"/>
      <c r="AH13" s="13"/>
      <c r="AI13" s="13"/>
      <c r="AJ13" s="13"/>
      <c r="AK13" s="13"/>
      <c r="AL13" s="17" t="s">
        <v>73</v>
      </c>
      <c r="AM13" s="13"/>
      <c r="AN13" s="15"/>
      <c r="AO13" s="15" t="s">
        <v>85</v>
      </c>
      <c r="AP13" s="15" t="s">
        <v>85</v>
      </c>
      <c r="AQ13" s="15" t="s">
        <v>85</v>
      </c>
      <c r="AR13" s="15" t="s">
        <v>85</v>
      </c>
      <c r="AS13" s="210"/>
      <c r="AT13" s="13"/>
      <c r="AU13" s="13"/>
      <c r="AV13" s="13"/>
      <c r="AW13" s="13"/>
      <c r="AX13" s="13"/>
      <c r="AY13" s="13"/>
      <c r="AZ13" s="13"/>
      <c r="BA13" s="13"/>
      <c r="BB13" s="13"/>
      <c r="BC13" s="13"/>
      <c r="BD13" s="13"/>
      <c r="BE13" s="13"/>
    </row>
    <row r="14" spans="1:57" s="5" customFormat="1" ht="143">
      <c r="A14" s="312">
        <v>1</v>
      </c>
      <c r="B14" s="297" t="s">
        <v>63</v>
      </c>
      <c r="C14" s="16" t="s">
        <v>64</v>
      </c>
      <c r="D14" s="16"/>
      <c r="E14" s="16"/>
      <c r="F14" s="16"/>
      <c r="G14" s="16" t="s">
        <v>65</v>
      </c>
      <c r="H14" s="17" t="s">
        <v>66</v>
      </c>
      <c r="I14" s="312" t="s">
        <v>82</v>
      </c>
      <c r="J14" s="25" t="s">
        <v>83</v>
      </c>
      <c r="K14" s="19">
        <v>0.15</v>
      </c>
      <c r="L14" s="163" t="s">
        <v>69</v>
      </c>
      <c r="M14" s="163" t="s">
        <v>69</v>
      </c>
      <c r="N14" s="20">
        <v>45292</v>
      </c>
      <c r="O14" s="20">
        <v>45512</v>
      </c>
      <c r="P14" s="21">
        <v>0.97</v>
      </c>
      <c r="Q14" s="19">
        <v>0.27</v>
      </c>
      <c r="R14" s="19">
        <v>0.2</v>
      </c>
      <c r="S14" s="19">
        <v>0.2</v>
      </c>
      <c r="T14" s="19">
        <v>0.3</v>
      </c>
      <c r="U14" s="17" t="s">
        <v>70</v>
      </c>
      <c r="V14" s="23">
        <v>2018011000841</v>
      </c>
      <c r="W14" s="16" t="s">
        <v>71</v>
      </c>
      <c r="X14" s="16" t="s">
        <v>87</v>
      </c>
      <c r="Y14" s="24">
        <v>1335045960</v>
      </c>
      <c r="Z14" s="13"/>
      <c r="AA14" s="13"/>
      <c r="AB14" s="13"/>
      <c r="AC14" s="13"/>
      <c r="AD14" s="13"/>
      <c r="AE14" s="13"/>
      <c r="AF14" s="13"/>
      <c r="AG14" s="13"/>
      <c r="AH14" s="13"/>
      <c r="AI14" s="13"/>
      <c r="AJ14" s="13"/>
      <c r="AK14" s="13"/>
      <c r="AL14" s="17" t="s">
        <v>73</v>
      </c>
      <c r="AM14" s="13"/>
      <c r="AN14" s="15"/>
      <c r="AO14" s="15" t="s">
        <v>85</v>
      </c>
      <c r="AP14" s="15" t="s">
        <v>85</v>
      </c>
      <c r="AQ14" s="15" t="s">
        <v>85</v>
      </c>
      <c r="AR14" s="15" t="s">
        <v>85</v>
      </c>
      <c r="AS14" s="210"/>
      <c r="AT14" s="13"/>
      <c r="AU14" s="13"/>
      <c r="AV14" s="13"/>
      <c r="AW14" s="13"/>
      <c r="AX14" s="13"/>
      <c r="AY14" s="13"/>
      <c r="AZ14" s="13"/>
      <c r="BA14" s="13"/>
      <c r="BB14" s="13"/>
      <c r="BC14" s="13"/>
      <c r="BD14" s="13"/>
      <c r="BE14" s="13"/>
    </row>
    <row r="15" spans="1:57" s="5" customFormat="1" ht="143">
      <c r="A15" s="312">
        <v>1</v>
      </c>
      <c r="B15" s="297" t="s">
        <v>63</v>
      </c>
      <c r="C15" s="16" t="s">
        <v>64</v>
      </c>
      <c r="D15" s="16"/>
      <c r="E15" s="16"/>
      <c r="F15" s="16"/>
      <c r="G15" s="16" t="s">
        <v>65</v>
      </c>
      <c r="H15" s="17" t="s">
        <v>66</v>
      </c>
      <c r="I15" s="312" t="s">
        <v>82</v>
      </c>
      <c r="J15" s="25" t="s">
        <v>83</v>
      </c>
      <c r="K15" s="19">
        <v>0.15</v>
      </c>
      <c r="L15" s="163" t="s">
        <v>69</v>
      </c>
      <c r="M15" s="163" t="s">
        <v>69</v>
      </c>
      <c r="N15" s="20">
        <v>45292</v>
      </c>
      <c r="O15" s="20">
        <v>45512</v>
      </c>
      <c r="P15" s="21">
        <v>0.97</v>
      </c>
      <c r="Q15" s="19">
        <v>0.27</v>
      </c>
      <c r="R15" s="19">
        <v>0.2</v>
      </c>
      <c r="S15" s="19">
        <v>0.2</v>
      </c>
      <c r="T15" s="19">
        <v>0.3</v>
      </c>
      <c r="U15" s="17" t="s">
        <v>70</v>
      </c>
      <c r="V15" s="23">
        <v>2018011000841</v>
      </c>
      <c r="W15" s="16" t="s">
        <v>71</v>
      </c>
      <c r="X15" s="16" t="s">
        <v>88</v>
      </c>
      <c r="Y15" s="24">
        <v>1284901623</v>
      </c>
      <c r="Z15" s="13"/>
      <c r="AA15" s="13"/>
      <c r="AB15" s="13"/>
      <c r="AC15" s="13"/>
      <c r="AD15" s="13"/>
      <c r="AE15" s="13"/>
      <c r="AF15" s="13"/>
      <c r="AG15" s="13"/>
      <c r="AH15" s="13"/>
      <c r="AI15" s="13"/>
      <c r="AJ15" s="13"/>
      <c r="AK15" s="13"/>
      <c r="AL15" s="17" t="s">
        <v>73</v>
      </c>
      <c r="AM15" s="13"/>
      <c r="AN15" s="15"/>
      <c r="AO15" s="15" t="s">
        <v>85</v>
      </c>
      <c r="AP15" s="15" t="s">
        <v>85</v>
      </c>
      <c r="AQ15" s="15" t="s">
        <v>85</v>
      </c>
      <c r="AR15" s="15" t="s">
        <v>85</v>
      </c>
      <c r="AS15" s="210"/>
      <c r="AT15" s="13"/>
      <c r="AU15" s="13"/>
      <c r="AV15" s="13"/>
      <c r="AW15" s="13"/>
      <c r="AX15" s="13"/>
      <c r="AY15" s="13"/>
      <c r="AZ15" s="13"/>
      <c r="BA15" s="13"/>
      <c r="BB15" s="13"/>
      <c r="BC15" s="13"/>
      <c r="BD15" s="13"/>
      <c r="BE15" s="13"/>
    </row>
    <row r="16" spans="1:57" s="5" customFormat="1" ht="143">
      <c r="A16" s="312">
        <v>1</v>
      </c>
      <c r="B16" s="297" t="s">
        <v>63</v>
      </c>
      <c r="C16" s="16" t="s">
        <v>64</v>
      </c>
      <c r="D16" s="16"/>
      <c r="E16" s="16"/>
      <c r="F16" s="16"/>
      <c r="G16" s="16" t="s">
        <v>65</v>
      </c>
      <c r="H16" s="17" t="s">
        <v>66</v>
      </c>
      <c r="I16" s="312" t="s">
        <v>82</v>
      </c>
      <c r="J16" s="25" t="s">
        <v>83</v>
      </c>
      <c r="K16" s="19">
        <v>0.15</v>
      </c>
      <c r="L16" s="163" t="s">
        <v>69</v>
      </c>
      <c r="M16" s="163" t="s">
        <v>69</v>
      </c>
      <c r="N16" s="20">
        <v>45292</v>
      </c>
      <c r="O16" s="20">
        <v>45512</v>
      </c>
      <c r="P16" s="21">
        <v>0.97</v>
      </c>
      <c r="Q16" s="19">
        <v>0.27</v>
      </c>
      <c r="R16" s="19">
        <v>0.2</v>
      </c>
      <c r="S16" s="19">
        <v>0.2</v>
      </c>
      <c r="T16" s="19">
        <v>0.3</v>
      </c>
      <c r="U16" s="17" t="s">
        <v>70</v>
      </c>
      <c r="V16" s="23">
        <v>2018011000841</v>
      </c>
      <c r="W16" s="16" t="s">
        <v>71</v>
      </c>
      <c r="X16" s="16" t="s">
        <v>89</v>
      </c>
      <c r="Y16" s="24">
        <v>2456726299</v>
      </c>
      <c r="Z16" s="13"/>
      <c r="AA16" s="13"/>
      <c r="AB16" s="13"/>
      <c r="AC16" s="13"/>
      <c r="AD16" s="13"/>
      <c r="AE16" s="13"/>
      <c r="AF16" s="13"/>
      <c r="AG16" s="13"/>
      <c r="AH16" s="13"/>
      <c r="AI16" s="13"/>
      <c r="AJ16" s="13"/>
      <c r="AK16" s="13"/>
      <c r="AL16" s="17" t="s">
        <v>73</v>
      </c>
      <c r="AM16" s="13"/>
      <c r="AN16" s="15"/>
      <c r="AO16" s="15" t="s">
        <v>85</v>
      </c>
      <c r="AP16" s="15" t="s">
        <v>85</v>
      </c>
      <c r="AQ16" s="15" t="s">
        <v>85</v>
      </c>
      <c r="AR16" s="15" t="s">
        <v>85</v>
      </c>
      <c r="AS16" s="210"/>
      <c r="AT16" s="13"/>
      <c r="AU16" s="13"/>
      <c r="AV16" s="13"/>
      <c r="AW16" s="13"/>
      <c r="AX16" s="13"/>
      <c r="AY16" s="13"/>
      <c r="AZ16" s="13"/>
      <c r="BA16" s="13"/>
      <c r="BB16" s="13"/>
      <c r="BC16" s="13"/>
      <c r="BD16" s="13"/>
      <c r="BE16" s="13"/>
    </row>
    <row r="17" spans="1:57" s="5" customFormat="1" ht="143">
      <c r="A17" s="312">
        <v>1</v>
      </c>
      <c r="B17" s="297" t="s">
        <v>63</v>
      </c>
      <c r="C17" s="16" t="s">
        <v>64</v>
      </c>
      <c r="D17" s="16"/>
      <c r="E17" s="16"/>
      <c r="F17" s="16"/>
      <c r="G17" s="16" t="s">
        <v>65</v>
      </c>
      <c r="H17" s="17" t="s">
        <v>66</v>
      </c>
      <c r="I17" s="312" t="s">
        <v>82</v>
      </c>
      <c r="J17" s="25" t="s">
        <v>83</v>
      </c>
      <c r="K17" s="19">
        <v>0.15</v>
      </c>
      <c r="L17" s="163" t="s">
        <v>69</v>
      </c>
      <c r="M17" s="163" t="s">
        <v>69</v>
      </c>
      <c r="N17" s="20">
        <v>45292</v>
      </c>
      <c r="O17" s="20">
        <v>45512</v>
      </c>
      <c r="P17" s="21">
        <v>0.97</v>
      </c>
      <c r="Q17" s="19">
        <v>0.27</v>
      </c>
      <c r="R17" s="19">
        <v>0.2</v>
      </c>
      <c r="S17" s="19">
        <v>0.2</v>
      </c>
      <c r="T17" s="19">
        <v>0.3</v>
      </c>
      <c r="U17" s="17" t="s">
        <v>70</v>
      </c>
      <c r="V17" s="23">
        <v>2018011000841</v>
      </c>
      <c r="W17" s="16" t="s">
        <v>71</v>
      </c>
      <c r="X17" s="16" t="s">
        <v>90</v>
      </c>
      <c r="Y17" s="24">
        <v>2172212358</v>
      </c>
      <c r="Z17" s="13"/>
      <c r="AA17" s="13"/>
      <c r="AB17" s="13"/>
      <c r="AC17" s="13"/>
      <c r="AD17" s="13"/>
      <c r="AE17" s="13"/>
      <c r="AF17" s="13"/>
      <c r="AG17" s="13"/>
      <c r="AH17" s="13"/>
      <c r="AI17" s="13"/>
      <c r="AJ17" s="13"/>
      <c r="AK17" s="13"/>
      <c r="AL17" s="17" t="s">
        <v>73</v>
      </c>
      <c r="AM17" s="13"/>
      <c r="AN17" s="15"/>
      <c r="AO17" s="15" t="s">
        <v>85</v>
      </c>
      <c r="AP17" s="15" t="s">
        <v>85</v>
      </c>
      <c r="AQ17" s="15" t="s">
        <v>85</v>
      </c>
      <c r="AR17" s="15" t="s">
        <v>85</v>
      </c>
      <c r="AS17" s="210"/>
      <c r="AT17" s="13"/>
      <c r="AU17" s="13"/>
      <c r="AV17" s="13"/>
      <c r="AW17" s="13"/>
      <c r="AX17" s="13"/>
      <c r="AY17" s="13"/>
      <c r="AZ17" s="13"/>
      <c r="BA17" s="13"/>
      <c r="BB17" s="13"/>
      <c r="BC17" s="13"/>
      <c r="BD17" s="13"/>
      <c r="BE17" s="13"/>
    </row>
    <row r="18" spans="1:57" s="5" customFormat="1" ht="143">
      <c r="A18" s="312">
        <v>1</v>
      </c>
      <c r="B18" s="297" t="s">
        <v>63</v>
      </c>
      <c r="C18" s="16" t="s">
        <v>64</v>
      </c>
      <c r="D18" s="16"/>
      <c r="E18" s="16"/>
      <c r="F18" s="16"/>
      <c r="G18" s="16" t="s">
        <v>65</v>
      </c>
      <c r="H18" s="17" t="s">
        <v>66</v>
      </c>
      <c r="I18" s="312" t="s">
        <v>82</v>
      </c>
      <c r="J18" s="25" t="s">
        <v>83</v>
      </c>
      <c r="K18" s="19">
        <v>0.15</v>
      </c>
      <c r="L18" s="163" t="s">
        <v>69</v>
      </c>
      <c r="M18" s="163" t="s">
        <v>69</v>
      </c>
      <c r="N18" s="20">
        <v>45292</v>
      </c>
      <c r="O18" s="20">
        <v>45512</v>
      </c>
      <c r="P18" s="21">
        <v>0.97</v>
      </c>
      <c r="Q18" s="19">
        <v>0.27</v>
      </c>
      <c r="R18" s="19">
        <v>0.2</v>
      </c>
      <c r="S18" s="19">
        <v>0.2</v>
      </c>
      <c r="T18" s="19">
        <v>0.3</v>
      </c>
      <c r="U18" s="17" t="s">
        <v>70</v>
      </c>
      <c r="V18" s="23">
        <v>2018011000841</v>
      </c>
      <c r="W18" s="16" t="s">
        <v>71</v>
      </c>
      <c r="X18" s="16" t="s">
        <v>91</v>
      </c>
      <c r="Y18" s="24">
        <v>3524591624</v>
      </c>
      <c r="Z18" s="13"/>
      <c r="AA18" s="13"/>
      <c r="AB18" s="13"/>
      <c r="AC18" s="13"/>
      <c r="AD18" s="13"/>
      <c r="AE18" s="13"/>
      <c r="AF18" s="13"/>
      <c r="AG18" s="13"/>
      <c r="AH18" s="13"/>
      <c r="AI18" s="13"/>
      <c r="AJ18" s="13"/>
      <c r="AK18" s="13"/>
      <c r="AL18" s="17" t="s">
        <v>73</v>
      </c>
      <c r="AM18" s="13"/>
      <c r="AN18" s="15"/>
      <c r="AO18" s="15" t="s">
        <v>85</v>
      </c>
      <c r="AP18" s="15" t="s">
        <v>85</v>
      </c>
      <c r="AQ18" s="15" t="s">
        <v>85</v>
      </c>
      <c r="AR18" s="15" t="s">
        <v>85</v>
      </c>
      <c r="AS18" s="210"/>
      <c r="AT18" s="13"/>
      <c r="AU18" s="13"/>
      <c r="AV18" s="13"/>
      <c r="AW18" s="13"/>
      <c r="AX18" s="13"/>
      <c r="AY18" s="13"/>
      <c r="AZ18" s="13"/>
      <c r="BA18" s="13"/>
      <c r="BB18" s="13"/>
      <c r="BC18" s="13"/>
      <c r="BD18" s="13"/>
      <c r="BE18" s="13"/>
    </row>
    <row r="19" spans="1:57" s="5" customFormat="1" ht="143">
      <c r="A19" s="312">
        <v>1</v>
      </c>
      <c r="B19" s="297" t="s">
        <v>63</v>
      </c>
      <c r="C19" s="16" t="s">
        <v>64</v>
      </c>
      <c r="D19" s="16"/>
      <c r="E19" s="16"/>
      <c r="F19" s="16"/>
      <c r="G19" s="16" t="s">
        <v>65</v>
      </c>
      <c r="H19" s="17" t="s">
        <v>66</v>
      </c>
      <c r="I19" s="312" t="s">
        <v>82</v>
      </c>
      <c r="J19" s="25" t="s">
        <v>83</v>
      </c>
      <c r="K19" s="19">
        <v>0.15</v>
      </c>
      <c r="L19" s="163" t="s">
        <v>69</v>
      </c>
      <c r="M19" s="163" t="s">
        <v>69</v>
      </c>
      <c r="N19" s="20">
        <v>45292</v>
      </c>
      <c r="O19" s="20">
        <v>45512</v>
      </c>
      <c r="P19" s="21">
        <v>0.97</v>
      </c>
      <c r="Q19" s="19">
        <v>0.27</v>
      </c>
      <c r="R19" s="19">
        <v>0.2</v>
      </c>
      <c r="S19" s="19">
        <v>0.2</v>
      </c>
      <c r="T19" s="19">
        <v>0.3</v>
      </c>
      <c r="U19" s="17" t="s">
        <v>70</v>
      </c>
      <c r="V19" s="23">
        <v>2018011000841</v>
      </c>
      <c r="W19" s="16" t="s">
        <v>71</v>
      </c>
      <c r="X19" s="16" t="s">
        <v>92</v>
      </c>
      <c r="Y19" s="24">
        <v>202027385</v>
      </c>
      <c r="Z19" s="13"/>
      <c r="AA19" s="13"/>
      <c r="AB19" s="13"/>
      <c r="AC19" s="13"/>
      <c r="AD19" s="13"/>
      <c r="AE19" s="13"/>
      <c r="AF19" s="13"/>
      <c r="AG19" s="13"/>
      <c r="AH19" s="13"/>
      <c r="AI19" s="13"/>
      <c r="AJ19" s="13"/>
      <c r="AK19" s="13"/>
      <c r="AL19" s="17" t="s">
        <v>73</v>
      </c>
      <c r="AM19" s="13"/>
      <c r="AN19" s="15"/>
      <c r="AO19" s="15" t="s">
        <v>85</v>
      </c>
      <c r="AP19" s="15" t="s">
        <v>85</v>
      </c>
      <c r="AQ19" s="15" t="s">
        <v>85</v>
      </c>
      <c r="AR19" s="15" t="s">
        <v>85</v>
      </c>
      <c r="AS19" s="210"/>
      <c r="AT19" s="13"/>
      <c r="AU19" s="13"/>
      <c r="AV19" s="13"/>
      <c r="AW19" s="13"/>
      <c r="AX19" s="13"/>
      <c r="AY19" s="13"/>
      <c r="AZ19" s="13"/>
      <c r="BA19" s="13"/>
      <c r="BB19" s="13"/>
      <c r="BC19" s="13"/>
      <c r="BD19" s="13"/>
      <c r="BE19" s="13"/>
    </row>
    <row r="20" spans="1:57" s="5" customFormat="1" ht="143">
      <c r="A20" s="312">
        <v>1</v>
      </c>
      <c r="B20" s="297" t="s">
        <v>63</v>
      </c>
      <c r="C20" s="16" t="s">
        <v>64</v>
      </c>
      <c r="D20" s="16"/>
      <c r="E20" s="16"/>
      <c r="F20" s="16"/>
      <c r="G20" s="16" t="s">
        <v>65</v>
      </c>
      <c r="H20" s="17" t="s">
        <v>66</v>
      </c>
      <c r="I20" s="312" t="s">
        <v>82</v>
      </c>
      <c r="J20" s="25" t="s">
        <v>83</v>
      </c>
      <c r="K20" s="19">
        <v>0.15</v>
      </c>
      <c r="L20" s="163" t="s">
        <v>69</v>
      </c>
      <c r="M20" s="163" t="s">
        <v>69</v>
      </c>
      <c r="N20" s="20">
        <v>45292</v>
      </c>
      <c r="O20" s="20">
        <v>45512</v>
      </c>
      <c r="P20" s="21">
        <v>0.97</v>
      </c>
      <c r="Q20" s="19">
        <v>0.27</v>
      </c>
      <c r="R20" s="19">
        <v>0.2</v>
      </c>
      <c r="S20" s="19">
        <v>0.2</v>
      </c>
      <c r="T20" s="19">
        <v>0.3</v>
      </c>
      <c r="U20" s="17" t="s">
        <v>70</v>
      </c>
      <c r="V20" s="23">
        <v>2018011000841</v>
      </c>
      <c r="W20" s="16" t="s">
        <v>71</v>
      </c>
      <c r="X20" s="16" t="s">
        <v>93</v>
      </c>
      <c r="Y20" s="24">
        <v>863064963</v>
      </c>
      <c r="Z20" s="13"/>
      <c r="AA20" s="13"/>
      <c r="AB20" s="13"/>
      <c r="AC20" s="13"/>
      <c r="AD20" s="13"/>
      <c r="AE20" s="13"/>
      <c r="AF20" s="13"/>
      <c r="AG20" s="13"/>
      <c r="AH20" s="13"/>
      <c r="AI20" s="13"/>
      <c r="AJ20" s="13"/>
      <c r="AK20" s="13"/>
      <c r="AL20" s="17" t="s">
        <v>73</v>
      </c>
      <c r="AM20" s="13"/>
      <c r="AN20" s="15"/>
      <c r="AO20" s="15" t="s">
        <v>85</v>
      </c>
      <c r="AP20" s="15" t="s">
        <v>85</v>
      </c>
      <c r="AQ20" s="15" t="s">
        <v>85</v>
      </c>
      <c r="AR20" s="15" t="s">
        <v>85</v>
      </c>
      <c r="AS20" s="210"/>
      <c r="AT20" s="13"/>
      <c r="AU20" s="13"/>
      <c r="AV20" s="13"/>
      <c r="AW20" s="13"/>
      <c r="AX20" s="13"/>
      <c r="AY20" s="13"/>
      <c r="AZ20" s="13"/>
      <c r="BA20" s="13"/>
      <c r="BB20" s="13"/>
      <c r="BC20" s="13"/>
      <c r="BD20" s="13"/>
      <c r="BE20" s="13"/>
    </row>
    <row r="21" spans="1:57" s="5" customFormat="1" ht="143">
      <c r="A21" s="312">
        <v>1</v>
      </c>
      <c r="B21" s="297" t="s">
        <v>63</v>
      </c>
      <c r="C21" s="16" t="s">
        <v>64</v>
      </c>
      <c r="D21" s="16"/>
      <c r="E21" s="16"/>
      <c r="F21" s="16"/>
      <c r="G21" s="16" t="s">
        <v>65</v>
      </c>
      <c r="H21" s="17" t="s">
        <v>66</v>
      </c>
      <c r="I21" s="312" t="s">
        <v>82</v>
      </c>
      <c r="J21" s="25" t="s">
        <v>83</v>
      </c>
      <c r="K21" s="19">
        <v>0.15</v>
      </c>
      <c r="L21" s="163" t="s">
        <v>69</v>
      </c>
      <c r="M21" s="163" t="s">
        <v>69</v>
      </c>
      <c r="N21" s="20">
        <v>45292</v>
      </c>
      <c r="O21" s="20">
        <v>45512</v>
      </c>
      <c r="P21" s="21">
        <v>0.97</v>
      </c>
      <c r="Q21" s="19">
        <v>0.27</v>
      </c>
      <c r="R21" s="19">
        <v>0.2</v>
      </c>
      <c r="S21" s="19">
        <v>0.2</v>
      </c>
      <c r="T21" s="19">
        <v>0.3</v>
      </c>
      <c r="U21" s="17" t="s">
        <v>70</v>
      </c>
      <c r="V21" s="23">
        <v>2018011000841</v>
      </c>
      <c r="W21" s="16" t="s">
        <v>71</v>
      </c>
      <c r="X21" s="16" t="s">
        <v>72</v>
      </c>
      <c r="Y21" s="24">
        <v>674288735</v>
      </c>
      <c r="Z21" s="13"/>
      <c r="AA21" s="13"/>
      <c r="AB21" s="13"/>
      <c r="AC21" s="13"/>
      <c r="AD21" s="13"/>
      <c r="AE21" s="13"/>
      <c r="AF21" s="13"/>
      <c r="AG21" s="13"/>
      <c r="AH21" s="13"/>
      <c r="AI21" s="13"/>
      <c r="AJ21" s="13"/>
      <c r="AK21" s="13"/>
      <c r="AL21" s="17" t="s">
        <v>73</v>
      </c>
      <c r="AM21" s="13"/>
      <c r="AN21" s="15"/>
      <c r="AO21" s="15" t="s">
        <v>85</v>
      </c>
      <c r="AP21" s="15" t="s">
        <v>85</v>
      </c>
      <c r="AQ21" s="15" t="s">
        <v>85</v>
      </c>
      <c r="AR21" s="15" t="s">
        <v>85</v>
      </c>
      <c r="AS21" s="210"/>
      <c r="AT21" s="13"/>
      <c r="AU21" s="13"/>
      <c r="AV21" s="13"/>
      <c r="AW21" s="13"/>
      <c r="AX21" s="13"/>
      <c r="AY21" s="13"/>
      <c r="AZ21" s="13"/>
      <c r="BA21" s="13"/>
      <c r="BB21" s="13"/>
      <c r="BC21" s="13"/>
      <c r="BD21" s="13"/>
      <c r="BE21" s="13"/>
    </row>
    <row r="22" spans="1:57" s="5" customFormat="1" ht="143">
      <c r="A22" s="312">
        <v>1</v>
      </c>
      <c r="B22" s="297" t="s">
        <v>63</v>
      </c>
      <c r="C22" s="16" t="s">
        <v>64</v>
      </c>
      <c r="D22" s="16"/>
      <c r="E22" s="16"/>
      <c r="F22" s="16"/>
      <c r="G22" s="16" t="s">
        <v>65</v>
      </c>
      <c r="H22" s="17" t="s">
        <v>66</v>
      </c>
      <c r="I22" s="312" t="s">
        <v>82</v>
      </c>
      <c r="J22" s="25" t="s">
        <v>83</v>
      </c>
      <c r="K22" s="19">
        <v>0.15</v>
      </c>
      <c r="L22" s="163" t="s">
        <v>69</v>
      </c>
      <c r="M22" s="163" t="s">
        <v>69</v>
      </c>
      <c r="N22" s="20">
        <v>45292</v>
      </c>
      <c r="O22" s="20">
        <v>45512</v>
      </c>
      <c r="P22" s="21">
        <v>0.97</v>
      </c>
      <c r="Q22" s="19">
        <v>0.27</v>
      </c>
      <c r="R22" s="19">
        <v>0.2</v>
      </c>
      <c r="S22" s="19">
        <v>0.2</v>
      </c>
      <c r="T22" s="19">
        <v>0.3</v>
      </c>
      <c r="U22" s="17" t="s">
        <v>70</v>
      </c>
      <c r="V22" s="23">
        <v>2018011000841</v>
      </c>
      <c r="W22" s="16" t="s">
        <v>71</v>
      </c>
      <c r="X22" s="16" t="s">
        <v>76</v>
      </c>
      <c r="Y22" s="24">
        <v>353413479</v>
      </c>
      <c r="Z22" s="13"/>
      <c r="AA22" s="13"/>
      <c r="AB22" s="13"/>
      <c r="AC22" s="13"/>
      <c r="AD22" s="13"/>
      <c r="AE22" s="13"/>
      <c r="AF22" s="13"/>
      <c r="AG22" s="13"/>
      <c r="AH22" s="13"/>
      <c r="AI22" s="13"/>
      <c r="AJ22" s="13"/>
      <c r="AK22" s="13"/>
      <c r="AL22" s="17" t="s">
        <v>73</v>
      </c>
      <c r="AM22" s="13"/>
      <c r="AN22" s="15"/>
      <c r="AO22" s="15" t="s">
        <v>85</v>
      </c>
      <c r="AP22" s="15" t="s">
        <v>85</v>
      </c>
      <c r="AQ22" s="15" t="s">
        <v>85</v>
      </c>
      <c r="AR22" s="15" t="s">
        <v>85</v>
      </c>
      <c r="AS22" s="210"/>
      <c r="AT22" s="13"/>
      <c r="AU22" s="13"/>
      <c r="AV22" s="13"/>
      <c r="AW22" s="13"/>
      <c r="AX22" s="13"/>
      <c r="AY22" s="13"/>
      <c r="AZ22" s="13"/>
      <c r="BA22" s="13"/>
      <c r="BB22" s="13"/>
      <c r="BC22" s="13"/>
      <c r="BD22" s="13"/>
      <c r="BE22" s="13"/>
    </row>
    <row r="23" spans="1:57" s="5" customFormat="1" ht="143">
      <c r="A23" s="312">
        <v>1</v>
      </c>
      <c r="B23" s="297" t="s">
        <v>63</v>
      </c>
      <c r="C23" s="16" t="s">
        <v>64</v>
      </c>
      <c r="D23" s="16"/>
      <c r="E23" s="16"/>
      <c r="F23" s="16"/>
      <c r="G23" s="16" t="s">
        <v>65</v>
      </c>
      <c r="H23" s="17" t="s">
        <v>66</v>
      </c>
      <c r="I23" s="312" t="s">
        <v>82</v>
      </c>
      <c r="J23" s="25" t="s">
        <v>83</v>
      </c>
      <c r="K23" s="19">
        <v>0.15</v>
      </c>
      <c r="L23" s="163" t="s">
        <v>69</v>
      </c>
      <c r="M23" s="163" t="s">
        <v>69</v>
      </c>
      <c r="N23" s="20">
        <v>45292</v>
      </c>
      <c r="O23" s="20">
        <v>45512</v>
      </c>
      <c r="P23" s="21">
        <v>0.97</v>
      </c>
      <c r="Q23" s="19">
        <v>0.27</v>
      </c>
      <c r="R23" s="19">
        <v>0.2</v>
      </c>
      <c r="S23" s="19">
        <v>0.2</v>
      </c>
      <c r="T23" s="19">
        <v>0.3</v>
      </c>
      <c r="U23" s="17" t="s">
        <v>70</v>
      </c>
      <c r="V23" s="23">
        <v>2018011000841</v>
      </c>
      <c r="W23" s="16" t="s">
        <v>71</v>
      </c>
      <c r="X23" s="16" t="s">
        <v>77</v>
      </c>
      <c r="Y23" s="24">
        <v>161842422</v>
      </c>
      <c r="Z23" s="13"/>
      <c r="AA23" s="13"/>
      <c r="AB23" s="13"/>
      <c r="AC23" s="13"/>
      <c r="AD23" s="13"/>
      <c r="AE23" s="13"/>
      <c r="AF23" s="13"/>
      <c r="AG23" s="13"/>
      <c r="AH23" s="13"/>
      <c r="AI23" s="13"/>
      <c r="AJ23" s="13"/>
      <c r="AK23" s="13"/>
      <c r="AL23" s="17" t="s">
        <v>73</v>
      </c>
      <c r="AM23" s="13"/>
      <c r="AN23" s="15"/>
      <c r="AO23" s="15" t="s">
        <v>85</v>
      </c>
      <c r="AP23" s="15" t="s">
        <v>85</v>
      </c>
      <c r="AQ23" s="15" t="s">
        <v>85</v>
      </c>
      <c r="AR23" s="15" t="s">
        <v>85</v>
      </c>
      <c r="AS23" s="210"/>
      <c r="AT23" s="13"/>
      <c r="AU23" s="13"/>
      <c r="AV23" s="13"/>
      <c r="AW23" s="13"/>
      <c r="AX23" s="13"/>
      <c r="AY23" s="13"/>
      <c r="AZ23" s="13"/>
      <c r="BA23" s="13"/>
      <c r="BB23" s="13"/>
      <c r="BC23" s="13"/>
      <c r="BD23" s="13"/>
      <c r="BE23" s="13"/>
    </row>
    <row r="24" spans="1:57" s="5" customFormat="1" ht="143">
      <c r="A24" s="312">
        <v>1</v>
      </c>
      <c r="B24" s="297" t="s">
        <v>63</v>
      </c>
      <c r="C24" s="16" t="s">
        <v>64</v>
      </c>
      <c r="D24" s="16"/>
      <c r="E24" s="16"/>
      <c r="F24" s="16"/>
      <c r="G24" s="16" t="s">
        <v>65</v>
      </c>
      <c r="H24" s="17" t="s">
        <v>66</v>
      </c>
      <c r="I24" s="312" t="s">
        <v>82</v>
      </c>
      <c r="J24" s="25" t="s">
        <v>83</v>
      </c>
      <c r="K24" s="19">
        <v>0.15</v>
      </c>
      <c r="L24" s="163" t="s">
        <v>69</v>
      </c>
      <c r="M24" s="163" t="s">
        <v>69</v>
      </c>
      <c r="N24" s="20">
        <v>45292</v>
      </c>
      <c r="O24" s="20">
        <v>45512</v>
      </c>
      <c r="P24" s="21">
        <v>0.97</v>
      </c>
      <c r="Q24" s="19">
        <v>0.27</v>
      </c>
      <c r="R24" s="19">
        <v>0.2</v>
      </c>
      <c r="S24" s="19">
        <v>0.2</v>
      </c>
      <c r="T24" s="19">
        <v>0.3</v>
      </c>
      <c r="U24" s="17" t="s">
        <v>70</v>
      </c>
      <c r="V24" s="23">
        <v>2018011000841</v>
      </c>
      <c r="W24" s="16" t="s">
        <v>71</v>
      </c>
      <c r="X24" s="16" t="s">
        <v>78</v>
      </c>
      <c r="Y24" s="24">
        <v>627258294</v>
      </c>
      <c r="Z24" s="13"/>
      <c r="AA24" s="13"/>
      <c r="AB24" s="13"/>
      <c r="AC24" s="13"/>
      <c r="AD24" s="13"/>
      <c r="AE24" s="13"/>
      <c r="AF24" s="13"/>
      <c r="AG24" s="13"/>
      <c r="AH24" s="13"/>
      <c r="AI24" s="13"/>
      <c r="AJ24" s="13"/>
      <c r="AK24" s="13"/>
      <c r="AL24" s="17" t="s">
        <v>73</v>
      </c>
      <c r="AM24" s="13"/>
      <c r="AN24" s="15"/>
      <c r="AO24" s="15" t="s">
        <v>85</v>
      </c>
      <c r="AP24" s="15" t="s">
        <v>85</v>
      </c>
      <c r="AQ24" s="15" t="s">
        <v>85</v>
      </c>
      <c r="AR24" s="15" t="s">
        <v>85</v>
      </c>
      <c r="AS24" s="210"/>
      <c r="AT24" s="13"/>
      <c r="AU24" s="13"/>
      <c r="AV24" s="13"/>
      <c r="AW24" s="13"/>
      <c r="AX24" s="13"/>
      <c r="AY24" s="13"/>
      <c r="AZ24" s="13"/>
      <c r="BA24" s="13"/>
      <c r="BB24" s="13"/>
      <c r="BC24" s="13"/>
      <c r="BD24" s="13"/>
      <c r="BE24" s="13"/>
    </row>
    <row r="25" spans="1:57" s="5" customFormat="1" ht="143">
      <c r="A25" s="312">
        <v>1</v>
      </c>
      <c r="B25" s="297" t="s">
        <v>63</v>
      </c>
      <c r="C25" s="16" t="s">
        <v>64</v>
      </c>
      <c r="D25" s="16"/>
      <c r="E25" s="16"/>
      <c r="F25" s="16"/>
      <c r="G25" s="16" t="s">
        <v>65</v>
      </c>
      <c r="H25" s="17" t="s">
        <v>66</v>
      </c>
      <c r="I25" s="312" t="s">
        <v>82</v>
      </c>
      <c r="J25" s="25" t="s">
        <v>83</v>
      </c>
      <c r="K25" s="19">
        <v>0.15</v>
      </c>
      <c r="L25" s="163" t="s">
        <v>69</v>
      </c>
      <c r="M25" s="163" t="s">
        <v>69</v>
      </c>
      <c r="N25" s="20">
        <v>45292</v>
      </c>
      <c r="O25" s="20">
        <v>45512</v>
      </c>
      <c r="P25" s="21">
        <v>0.97</v>
      </c>
      <c r="Q25" s="19">
        <v>0.27</v>
      </c>
      <c r="R25" s="19">
        <v>0.2</v>
      </c>
      <c r="S25" s="19">
        <v>0.2</v>
      </c>
      <c r="T25" s="19">
        <v>0.3</v>
      </c>
      <c r="U25" s="17" t="s">
        <v>70</v>
      </c>
      <c r="V25" s="23">
        <v>2018011000841</v>
      </c>
      <c r="W25" s="16" t="s">
        <v>71</v>
      </c>
      <c r="X25" s="16" t="s">
        <v>94</v>
      </c>
      <c r="Y25" s="24">
        <v>735384651</v>
      </c>
      <c r="Z25" s="13"/>
      <c r="AA25" s="13"/>
      <c r="AB25" s="13"/>
      <c r="AC25" s="13"/>
      <c r="AD25" s="13"/>
      <c r="AE25" s="13"/>
      <c r="AF25" s="13"/>
      <c r="AG25" s="13"/>
      <c r="AH25" s="13"/>
      <c r="AI25" s="13"/>
      <c r="AJ25" s="13"/>
      <c r="AK25" s="13"/>
      <c r="AL25" s="17" t="s">
        <v>73</v>
      </c>
      <c r="AM25" s="13"/>
      <c r="AN25" s="15"/>
      <c r="AO25" s="15" t="s">
        <v>85</v>
      </c>
      <c r="AP25" s="15" t="s">
        <v>85</v>
      </c>
      <c r="AQ25" s="15" t="s">
        <v>85</v>
      </c>
      <c r="AR25" s="15" t="s">
        <v>85</v>
      </c>
      <c r="AS25" s="210"/>
      <c r="AT25" s="13"/>
      <c r="AU25" s="13"/>
      <c r="AV25" s="13"/>
      <c r="AW25" s="13"/>
      <c r="AX25" s="13"/>
      <c r="AY25" s="13"/>
      <c r="AZ25" s="13"/>
      <c r="BA25" s="13"/>
      <c r="BB25" s="13"/>
      <c r="BC25" s="13"/>
      <c r="BD25" s="13"/>
      <c r="BE25" s="13"/>
    </row>
    <row r="26" spans="1:57" s="5" customFormat="1" ht="143">
      <c r="A26" s="312">
        <v>1</v>
      </c>
      <c r="B26" s="297" t="s">
        <v>63</v>
      </c>
      <c r="C26" s="16" t="s">
        <v>64</v>
      </c>
      <c r="D26" s="16"/>
      <c r="E26" s="16"/>
      <c r="F26" s="16"/>
      <c r="G26" s="16" t="s">
        <v>65</v>
      </c>
      <c r="H26" s="17" t="s">
        <v>66</v>
      </c>
      <c r="I26" s="312" t="s">
        <v>82</v>
      </c>
      <c r="J26" s="25" t="s">
        <v>83</v>
      </c>
      <c r="K26" s="19">
        <v>0.15</v>
      </c>
      <c r="L26" s="163" t="s">
        <v>69</v>
      </c>
      <c r="M26" s="163" t="s">
        <v>69</v>
      </c>
      <c r="N26" s="20">
        <v>45292</v>
      </c>
      <c r="O26" s="20">
        <v>45512</v>
      </c>
      <c r="P26" s="21">
        <v>0.97</v>
      </c>
      <c r="Q26" s="19">
        <v>0.27</v>
      </c>
      <c r="R26" s="19">
        <v>0.2</v>
      </c>
      <c r="S26" s="19">
        <v>0.2</v>
      </c>
      <c r="T26" s="19">
        <v>0.3</v>
      </c>
      <c r="U26" s="17" t="s">
        <v>70</v>
      </c>
      <c r="V26" s="23">
        <v>2018011000841</v>
      </c>
      <c r="W26" s="16" t="s">
        <v>71</v>
      </c>
      <c r="X26" s="16" t="s">
        <v>95</v>
      </c>
      <c r="Y26" s="24">
        <v>40405476</v>
      </c>
      <c r="Z26" s="13"/>
      <c r="AA26" s="13"/>
      <c r="AB26" s="13"/>
      <c r="AC26" s="13"/>
      <c r="AD26" s="13"/>
      <c r="AE26" s="13"/>
      <c r="AF26" s="13"/>
      <c r="AG26" s="13"/>
      <c r="AH26" s="13"/>
      <c r="AI26" s="13"/>
      <c r="AJ26" s="13"/>
      <c r="AK26" s="13"/>
      <c r="AL26" s="17" t="s">
        <v>73</v>
      </c>
      <c r="AM26" s="13"/>
      <c r="AN26" s="15"/>
      <c r="AO26" s="15" t="s">
        <v>85</v>
      </c>
      <c r="AP26" s="15" t="s">
        <v>85</v>
      </c>
      <c r="AQ26" s="15" t="s">
        <v>85</v>
      </c>
      <c r="AR26" s="15" t="s">
        <v>85</v>
      </c>
      <c r="AS26" s="210"/>
      <c r="AT26" s="13"/>
      <c r="AU26" s="13"/>
      <c r="AV26" s="13"/>
      <c r="AW26" s="13"/>
      <c r="AX26" s="13"/>
      <c r="AY26" s="13"/>
      <c r="AZ26" s="13"/>
      <c r="BA26" s="13"/>
      <c r="BB26" s="13"/>
      <c r="BC26" s="13"/>
      <c r="BD26" s="13"/>
      <c r="BE26" s="13"/>
    </row>
    <row r="27" spans="1:57" s="5" customFormat="1" ht="143">
      <c r="A27" s="312">
        <v>1</v>
      </c>
      <c r="B27" s="297" t="s">
        <v>63</v>
      </c>
      <c r="C27" s="16" t="s">
        <v>64</v>
      </c>
      <c r="D27" s="16"/>
      <c r="E27" s="16"/>
      <c r="F27" s="16"/>
      <c r="G27" s="16" t="s">
        <v>65</v>
      </c>
      <c r="H27" s="17" t="s">
        <v>66</v>
      </c>
      <c r="I27" s="312" t="s">
        <v>82</v>
      </c>
      <c r="J27" s="25" t="s">
        <v>83</v>
      </c>
      <c r="K27" s="19">
        <v>0.15</v>
      </c>
      <c r="L27" s="163" t="s">
        <v>69</v>
      </c>
      <c r="M27" s="163" t="s">
        <v>69</v>
      </c>
      <c r="N27" s="20">
        <v>45292</v>
      </c>
      <c r="O27" s="20">
        <v>45512</v>
      </c>
      <c r="P27" s="21">
        <v>0.97</v>
      </c>
      <c r="Q27" s="19">
        <v>0.27</v>
      </c>
      <c r="R27" s="19">
        <v>0.2</v>
      </c>
      <c r="S27" s="19">
        <v>0.2</v>
      </c>
      <c r="T27" s="19">
        <v>0.3</v>
      </c>
      <c r="U27" s="17" t="s">
        <v>70</v>
      </c>
      <c r="V27" s="23">
        <v>2018011000841</v>
      </c>
      <c r="W27" s="16" t="s">
        <v>71</v>
      </c>
      <c r="X27" s="16" t="s">
        <v>96</v>
      </c>
      <c r="Y27" s="24">
        <v>40405477</v>
      </c>
      <c r="Z27" s="13"/>
      <c r="AA27" s="13"/>
      <c r="AB27" s="13"/>
      <c r="AC27" s="13"/>
      <c r="AD27" s="13"/>
      <c r="AE27" s="13"/>
      <c r="AF27" s="13"/>
      <c r="AG27" s="13"/>
      <c r="AH27" s="13"/>
      <c r="AI27" s="13"/>
      <c r="AJ27" s="13"/>
      <c r="AK27" s="13"/>
      <c r="AL27" s="17" t="s">
        <v>73</v>
      </c>
      <c r="AM27" s="13"/>
      <c r="AN27" s="15"/>
      <c r="AO27" s="15" t="s">
        <v>85</v>
      </c>
      <c r="AP27" s="15" t="s">
        <v>85</v>
      </c>
      <c r="AQ27" s="15" t="s">
        <v>85</v>
      </c>
      <c r="AR27" s="15" t="s">
        <v>85</v>
      </c>
      <c r="AS27" s="210"/>
      <c r="AT27" s="13"/>
      <c r="AU27" s="13"/>
      <c r="AV27" s="13"/>
      <c r="AW27" s="13"/>
      <c r="AX27" s="13"/>
      <c r="AY27" s="13"/>
      <c r="AZ27" s="13"/>
      <c r="BA27" s="13"/>
      <c r="BB27" s="13"/>
      <c r="BC27" s="13"/>
      <c r="BD27" s="13"/>
      <c r="BE27" s="13"/>
    </row>
    <row r="28" spans="1:57" s="5" customFormat="1" ht="143">
      <c r="A28" s="312">
        <v>1</v>
      </c>
      <c r="B28" s="297" t="s">
        <v>63</v>
      </c>
      <c r="C28" s="16" t="s">
        <v>64</v>
      </c>
      <c r="D28" s="16"/>
      <c r="E28" s="16"/>
      <c r="F28" s="16"/>
      <c r="G28" s="16" t="s">
        <v>65</v>
      </c>
      <c r="H28" s="17" t="s">
        <v>66</v>
      </c>
      <c r="I28" s="312" t="s">
        <v>82</v>
      </c>
      <c r="J28" s="25" t="s">
        <v>83</v>
      </c>
      <c r="K28" s="19">
        <v>0.15</v>
      </c>
      <c r="L28" s="163" t="s">
        <v>69</v>
      </c>
      <c r="M28" s="163" t="s">
        <v>69</v>
      </c>
      <c r="N28" s="20">
        <v>45292</v>
      </c>
      <c r="O28" s="20">
        <v>45512</v>
      </c>
      <c r="P28" s="21">
        <v>0.97</v>
      </c>
      <c r="Q28" s="19">
        <v>0.27</v>
      </c>
      <c r="R28" s="19">
        <v>0.2</v>
      </c>
      <c r="S28" s="19">
        <v>0.2</v>
      </c>
      <c r="T28" s="19">
        <v>0.3</v>
      </c>
      <c r="U28" s="17" t="s">
        <v>70</v>
      </c>
      <c r="V28" s="23">
        <v>2018011000841</v>
      </c>
      <c r="W28" s="16" t="s">
        <v>71</v>
      </c>
      <c r="X28" s="16" t="s">
        <v>97</v>
      </c>
      <c r="Y28" s="24">
        <v>1861896306</v>
      </c>
      <c r="Z28" s="13"/>
      <c r="AA28" s="13"/>
      <c r="AB28" s="13"/>
      <c r="AC28" s="13"/>
      <c r="AD28" s="13"/>
      <c r="AE28" s="13"/>
      <c r="AF28" s="13"/>
      <c r="AG28" s="13"/>
      <c r="AH28" s="13"/>
      <c r="AI28" s="13"/>
      <c r="AJ28" s="13"/>
      <c r="AK28" s="13"/>
      <c r="AL28" s="17" t="s">
        <v>73</v>
      </c>
      <c r="AM28" s="13"/>
      <c r="AN28" s="15"/>
      <c r="AO28" s="15" t="s">
        <v>85</v>
      </c>
      <c r="AP28" s="15" t="s">
        <v>85</v>
      </c>
      <c r="AQ28" s="15" t="s">
        <v>85</v>
      </c>
      <c r="AR28" s="15" t="s">
        <v>85</v>
      </c>
      <c r="AS28" s="210"/>
      <c r="AT28" s="13"/>
      <c r="AU28" s="13"/>
      <c r="AV28" s="13"/>
      <c r="AW28" s="13"/>
      <c r="AX28" s="13"/>
      <c r="AY28" s="13"/>
      <c r="AZ28" s="13"/>
      <c r="BA28" s="13"/>
      <c r="BB28" s="13"/>
      <c r="BC28" s="13"/>
      <c r="BD28" s="13"/>
      <c r="BE28" s="13"/>
    </row>
    <row r="29" spans="1:57" s="5" customFormat="1" ht="143">
      <c r="A29" s="312">
        <v>1</v>
      </c>
      <c r="B29" s="297" t="s">
        <v>63</v>
      </c>
      <c r="C29" s="16" t="s">
        <v>64</v>
      </c>
      <c r="D29" s="16"/>
      <c r="E29" s="16"/>
      <c r="F29" s="16"/>
      <c r="G29" s="16" t="s">
        <v>65</v>
      </c>
      <c r="H29" s="17" t="s">
        <v>66</v>
      </c>
      <c r="I29" s="312" t="s">
        <v>82</v>
      </c>
      <c r="J29" s="25" t="s">
        <v>83</v>
      </c>
      <c r="K29" s="19">
        <v>0.15</v>
      </c>
      <c r="L29" s="163" t="s">
        <v>69</v>
      </c>
      <c r="M29" s="163" t="s">
        <v>69</v>
      </c>
      <c r="N29" s="20">
        <v>45292</v>
      </c>
      <c r="O29" s="20">
        <v>45512</v>
      </c>
      <c r="P29" s="21">
        <v>0.97</v>
      </c>
      <c r="Q29" s="19">
        <v>0.27</v>
      </c>
      <c r="R29" s="19">
        <v>0.2</v>
      </c>
      <c r="S29" s="19">
        <v>0.2</v>
      </c>
      <c r="T29" s="19">
        <v>0.3</v>
      </c>
      <c r="U29" s="17" t="s">
        <v>70</v>
      </c>
      <c r="V29" s="23">
        <v>2018011000841</v>
      </c>
      <c r="W29" s="16" t="s">
        <v>71</v>
      </c>
      <c r="X29" s="16" t="s">
        <v>98</v>
      </c>
      <c r="Y29" s="24">
        <v>252939776</v>
      </c>
      <c r="Z29" s="13"/>
      <c r="AA29" s="13"/>
      <c r="AB29" s="13"/>
      <c r="AC29" s="13"/>
      <c r="AD29" s="13"/>
      <c r="AE29" s="13"/>
      <c r="AF29" s="13"/>
      <c r="AG29" s="13"/>
      <c r="AH29" s="13"/>
      <c r="AI29" s="13"/>
      <c r="AJ29" s="13"/>
      <c r="AK29" s="13"/>
      <c r="AL29" s="17" t="s">
        <v>73</v>
      </c>
      <c r="AM29" s="13"/>
      <c r="AN29" s="15"/>
      <c r="AO29" s="15" t="s">
        <v>85</v>
      </c>
      <c r="AP29" s="15" t="s">
        <v>85</v>
      </c>
      <c r="AQ29" s="15" t="s">
        <v>85</v>
      </c>
      <c r="AR29" s="15" t="s">
        <v>85</v>
      </c>
      <c r="AS29" s="210"/>
      <c r="AT29" s="13"/>
      <c r="AU29" s="13"/>
      <c r="AV29" s="13"/>
      <c r="AW29" s="13"/>
      <c r="AX29" s="13"/>
      <c r="AY29" s="13"/>
      <c r="AZ29" s="13"/>
      <c r="BA29" s="13"/>
      <c r="BB29" s="13"/>
      <c r="BC29" s="13"/>
      <c r="BD29" s="13"/>
      <c r="BE29" s="13"/>
    </row>
    <row r="30" spans="1:57" s="5" customFormat="1" ht="143">
      <c r="A30" s="312">
        <v>1</v>
      </c>
      <c r="B30" s="297" t="s">
        <v>63</v>
      </c>
      <c r="C30" s="16" t="s">
        <v>64</v>
      </c>
      <c r="D30" s="16"/>
      <c r="E30" s="16"/>
      <c r="F30" s="16"/>
      <c r="G30" s="16" t="s">
        <v>65</v>
      </c>
      <c r="H30" s="17" t="s">
        <v>66</v>
      </c>
      <c r="I30" s="312" t="s">
        <v>82</v>
      </c>
      <c r="J30" s="25" t="s">
        <v>83</v>
      </c>
      <c r="K30" s="19">
        <v>0.15</v>
      </c>
      <c r="L30" s="163" t="s">
        <v>69</v>
      </c>
      <c r="M30" s="163" t="s">
        <v>69</v>
      </c>
      <c r="N30" s="20">
        <v>45292</v>
      </c>
      <c r="O30" s="20">
        <v>45512</v>
      </c>
      <c r="P30" s="21">
        <v>0.97</v>
      </c>
      <c r="Q30" s="19">
        <v>0.27</v>
      </c>
      <c r="R30" s="19">
        <v>0.2</v>
      </c>
      <c r="S30" s="19">
        <v>0.2</v>
      </c>
      <c r="T30" s="19">
        <v>0.3</v>
      </c>
      <c r="U30" s="17" t="s">
        <v>70</v>
      </c>
      <c r="V30" s="23">
        <v>2018011000841</v>
      </c>
      <c r="W30" s="16" t="s">
        <v>71</v>
      </c>
      <c r="X30" s="16" t="s">
        <v>79</v>
      </c>
      <c r="Y30" s="24">
        <v>2490743216</v>
      </c>
      <c r="Z30" s="13"/>
      <c r="AA30" s="13"/>
      <c r="AB30" s="13"/>
      <c r="AC30" s="13"/>
      <c r="AD30" s="13"/>
      <c r="AE30" s="13"/>
      <c r="AF30" s="13"/>
      <c r="AG30" s="13"/>
      <c r="AH30" s="13"/>
      <c r="AI30" s="13"/>
      <c r="AJ30" s="13"/>
      <c r="AK30" s="13"/>
      <c r="AL30" s="17" t="s">
        <v>73</v>
      </c>
      <c r="AM30" s="13"/>
      <c r="AN30" s="15"/>
      <c r="AO30" s="15" t="s">
        <v>85</v>
      </c>
      <c r="AP30" s="15" t="s">
        <v>85</v>
      </c>
      <c r="AQ30" s="15" t="s">
        <v>85</v>
      </c>
      <c r="AR30" s="15" t="s">
        <v>85</v>
      </c>
      <c r="AS30" s="210"/>
      <c r="AT30" s="13"/>
      <c r="AU30" s="13"/>
      <c r="AV30" s="13"/>
      <c r="AW30" s="13"/>
      <c r="AX30" s="13"/>
      <c r="AY30" s="13"/>
      <c r="AZ30" s="13"/>
      <c r="BA30" s="13"/>
      <c r="BB30" s="13"/>
      <c r="BC30" s="13"/>
      <c r="BD30" s="13"/>
      <c r="BE30" s="13"/>
    </row>
    <row r="31" spans="1:57" s="5" customFormat="1" ht="143">
      <c r="A31" s="312">
        <v>1</v>
      </c>
      <c r="B31" s="297" t="s">
        <v>63</v>
      </c>
      <c r="C31" s="16" t="s">
        <v>64</v>
      </c>
      <c r="D31" s="16"/>
      <c r="E31" s="16"/>
      <c r="F31" s="16"/>
      <c r="G31" s="16" t="s">
        <v>65</v>
      </c>
      <c r="H31" s="17" t="s">
        <v>66</v>
      </c>
      <c r="I31" s="312" t="s">
        <v>82</v>
      </c>
      <c r="J31" s="25" t="s">
        <v>83</v>
      </c>
      <c r="K31" s="19">
        <v>0.15</v>
      </c>
      <c r="L31" s="163" t="s">
        <v>69</v>
      </c>
      <c r="M31" s="163" t="s">
        <v>69</v>
      </c>
      <c r="N31" s="20">
        <v>45292</v>
      </c>
      <c r="O31" s="20">
        <v>45512</v>
      </c>
      <c r="P31" s="21">
        <v>0.97</v>
      </c>
      <c r="Q31" s="19">
        <v>0.27</v>
      </c>
      <c r="R31" s="19">
        <v>0.2</v>
      </c>
      <c r="S31" s="19">
        <v>0.2</v>
      </c>
      <c r="T31" s="19">
        <v>0.3</v>
      </c>
      <c r="U31" s="17" t="s">
        <v>70</v>
      </c>
      <c r="V31" s="23">
        <v>2018011000841</v>
      </c>
      <c r="W31" s="16" t="s">
        <v>71</v>
      </c>
      <c r="X31" s="16" t="s">
        <v>80</v>
      </c>
      <c r="Y31" s="24">
        <v>4043712628</v>
      </c>
      <c r="Z31" s="13"/>
      <c r="AA31" s="13"/>
      <c r="AB31" s="13"/>
      <c r="AC31" s="13"/>
      <c r="AD31" s="13"/>
      <c r="AE31" s="13"/>
      <c r="AF31" s="13"/>
      <c r="AG31" s="13"/>
      <c r="AH31" s="13"/>
      <c r="AI31" s="13"/>
      <c r="AJ31" s="13"/>
      <c r="AK31" s="13"/>
      <c r="AL31" s="17" t="s">
        <v>73</v>
      </c>
      <c r="AM31" s="13"/>
      <c r="AN31" s="15"/>
      <c r="AO31" s="15" t="s">
        <v>85</v>
      </c>
      <c r="AP31" s="15" t="s">
        <v>85</v>
      </c>
      <c r="AQ31" s="15" t="s">
        <v>85</v>
      </c>
      <c r="AR31" s="15" t="s">
        <v>85</v>
      </c>
      <c r="AS31" s="210"/>
      <c r="AT31" s="13"/>
      <c r="AU31" s="13"/>
      <c r="AV31" s="13"/>
      <c r="AW31" s="13"/>
      <c r="AX31" s="13"/>
      <c r="AY31" s="13"/>
      <c r="AZ31" s="13"/>
      <c r="BA31" s="13"/>
      <c r="BB31" s="13"/>
      <c r="BC31" s="13"/>
      <c r="BD31" s="13"/>
      <c r="BE31" s="13"/>
    </row>
    <row r="32" spans="1:57" s="5" customFormat="1" ht="143">
      <c r="A32" s="312">
        <v>1</v>
      </c>
      <c r="B32" s="297" t="s">
        <v>63</v>
      </c>
      <c r="C32" s="16" t="s">
        <v>64</v>
      </c>
      <c r="D32" s="16"/>
      <c r="E32" s="16"/>
      <c r="F32" s="16"/>
      <c r="G32" s="16" t="s">
        <v>65</v>
      </c>
      <c r="H32" s="17" t="s">
        <v>66</v>
      </c>
      <c r="I32" s="312" t="s">
        <v>82</v>
      </c>
      <c r="J32" s="25" t="s">
        <v>83</v>
      </c>
      <c r="K32" s="19">
        <v>0.15</v>
      </c>
      <c r="L32" s="163" t="s">
        <v>69</v>
      </c>
      <c r="M32" s="163" t="s">
        <v>69</v>
      </c>
      <c r="N32" s="20">
        <v>45292</v>
      </c>
      <c r="O32" s="20">
        <v>45512</v>
      </c>
      <c r="P32" s="21">
        <v>0.97</v>
      </c>
      <c r="Q32" s="19">
        <v>0.27</v>
      </c>
      <c r="R32" s="19">
        <v>0.2</v>
      </c>
      <c r="S32" s="19">
        <v>0.2</v>
      </c>
      <c r="T32" s="19">
        <v>0.3</v>
      </c>
      <c r="U32" s="17" t="s">
        <v>70</v>
      </c>
      <c r="V32" s="23">
        <v>2018011000841</v>
      </c>
      <c r="W32" s="16" t="s">
        <v>71</v>
      </c>
      <c r="X32" s="16" t="s">
        <v>99</v>
      </c>
      <c r="Y32" s="24">
        <v>1471737641</v>
      </c>
      <c r="Z32" s="13"/>
      <c r="AA32" s="13"/>
      <c r="AB32" s="13"/>
      <c r="AC32" s="13"/>
      <c r="AD32" s="13"/>
      <c r="AE32" s="13"/>
      <c r="AF32" s="13"/>
      <c r="AG32" s="13"/>
      <c r="AH32" s="13"/>
      <c r="AI32" s="13"/>
      <c r="AJ32" s="13"/>
      <c r="AK32" s="13"/>
      <c r="AL32" s="17" t="s">
        <v>73</v>
      </c>
      <c r="AM32" s="13"/>
      <c r="AN32" s="15"/>
      <c r="AO32" s="15" t="s">
        <v>85</v>
      </c>
      <c r="AP32" s="15" t="s">
        <v>85</v>
      </c>
      <c r="AQ32" s="15" t="s">
        <v>85</v>
      </c>
      <c r="AR32" s="15" t="s">
        <v>85</v>
      </c>
      <c r="AS32" s="210"/>
      <c r="AT32" s="13"/>
      <c r="AU32" s="13"/>
      <c r="AV32" s="13"/>
      <c r="AW32" s="13"/>
      <c r="AX32" s="13"/>
      <c r="AY32" s="13"/>
      <c r="AZ32" s="13"/>
      <c r="BA32" s="13"/>
      <c r="BB32" s="13"/>
      <c r="BC32" s="13"/>
      <c r="BD32" s="13"/>
      <c r="BE32" s="13"/>
    </row>
    <row r="33" spans="1:57" s="5" customFormat="1" ht="143">
      <c r="A33" s="312">
        <v>1</v>
      </c>
      <c r="B33" s="297" t="s">
        <v>63</v>
      </c>
      <c r="C33" s="16" t="s">
        <v>64</v>
      </c>
      <c r="D33" s="16"/>
      <c r="E33" s="16"/>
      <c r="F33" s="16"/>
      <c r="G33" s="16" t="s">
        <v>65</v>
      </c>
      <c r="H33" s="17" t="s">
        <v>66</v>
      </c>
      <c r="I33" s="312" t="s">
        <v>82</v>
      </c>
      <c r="J33" s="25" t="s">
        <v>83</v>
      </c>
      <c r="K33" s="19">
        <v>0.15</v>
      </c>
      <c r="L33" s="163" t="s">
        <v>69</v>
      </c>
      <c r="M33" s="163" t="s">
        <v>69</v>
      </c>
      <c r="N33" s="20">
        <v>45292</v>
      </c>
      <c r="O33" s="20">
        <v>45512</v>
      </c>
      <c r="P33" s="21">
        <v>0.97</v>
      </c>
      <c r="Q33" s="19">
        <v>0.27</v>
      </c>
      <c r="R33" s="19">
        <v>0.2</v>
      </c>
      <c r="S33" s="19">
        <v>0.2</v>
      </c>
      <c r="T33" s="19">
        <v>0.3</v>
      </c>
      <c r="U33" s="17" t="s">
        <v>70</v>
      </c>
      <c r="V33" s="23">
        <v>2018011000841</v>
      </c>
      <c r="W33" s="16" t="s">
        <v>71</v>
      </c>
      <c r="X33" s="16" t="s">
        <v>81</v>
      </c>
      <c r="Y33" s="24">
        <v>921072034</v>
      </c>
      <c r="Z33" s="13"/>
      <c r="AA33" s="13"/>
      <c r="AB33" s="13"/>
      <c r="AC33" s="13"/>
      <c r="AD33" s="13"/>
      <c r="AE33" s="13"/>
      <c r="AF33" s="13"/>
      <c r="AG33" s="13"/>
      <c r="AH33" s="13"/>
      <c r="AI33" s="13"/>
      <c r="AJ33" s="13"/>
      <c r="AK33" s="13"/>
      <c r="AL33" s="17" t="s">
        <v>73</v>
      </c>
      <c r="AM33" s="13"/>
      <c r="AN33" s="15"/>
      <c r="AO33" s="15" t="s">
        <v>85</v>
      </c>
      <c r="AP33" s="15" t="s">
        <v>85</v>
      </c>
      <c r="AQ33" s="15" t="s">
        <v>85</v>
      </c>
      <c r="AR33" s="15" t="s">
        <v>85</v>
      </c>
      <c r="AS33" s="210"/>
      <c r="AT33" s="13"/>
      <c r="AU33" s="13"/>
      <c r="AV33" s="13"/>
      <c r="AW33" s="13"/>
      <c r="AX33" s="13"/>
      <c r="AY33" s="13"/>
      <c r="AZ33" s="13"/>
      <c r="BA33" s="13"/>
      <c r="BB33" s="13"/>
      <c r="BC33" s="13"/>
      <c r="BD33" s="13"/>
      <c r="BE33" s="13"/>
    </row>
    <row r="34" spans="1:57" s="5" customFormat="1" ht="143">
      <c r="A34" s="312">
        <v>1</v>
      </c>
      <c r="B34" s="296" t="s">
        <v>63</v>
      </c>
      <c r="C34" s="6" t="s">
        <v>64</v>
      </c>
      <c r="D34" s="6"/>
      <c r="E34" s="6"/>
      <c r="F34" s="6"/>
      <c r="G34" s="6" t="s">
        <v>65</v>
      </c>
      <c r="H34" s="7" t="s">
        <v>66</v>
      </c>
      <c r="I34" s="312" t="s">
        <v>100</v>
      </c>
      <c r="J34" s="26" t="s">
        <v>101</v>
      </c>
      <c r="K34" s="128">
        <v>0.29599999999999999</v>
      </c>
      <c r="L34" s="162" t="s">
        <v>69</v>
      </c>
      <c r="M34" s="162" t="s">
        <v>69</v>
      </c>
      <c r="N34" s="9">
        <v>45292</v>
      </c>
      <c r="O34" s="9">
        <v>45657</v>
      </c>
      <c r="P34" s="27">
        <v>0.7</v>
      </c>
      <c r="Q34" s="28">
        <v>0.24</v>
      </c>
      <c r="R34" s="28">
        <v>0.13</v>
      </c>
      <c r="S34" s="28">
        <v>0.16</v>
      </c>
      <c r="T34" s="28">
        <v>0.17</v>
      </c>
      <c r="U34" s="7" t="s">
        <v>70</v>
      </c>
      <c r="V34" s="10">
        <v>2018011000841</v>
      </c>
      <c r="W34" s="6" t="s">
        <v>71</v>
      </c>
      <c r="X34" s="6" t="s">
        <v>84</v>
      </c>
      <c r="Y34" s="12">
        <v>1619463444</v>
      </c>
      <c r="Z34" s="13"/>
      <c r="AA34" s="13"/>
      <c r="AB34" s="13"/>
      <c r="AC34" s="13"/>
      <c r="AD34" s="13"/>
      <c r="AE34" s="13"/>
      <c r="AF34" s="13"/>
      <c r="AG34" s="13"/>
      <c r="AH34" s="13"/>
      <c r="AI34" s="13"/>
      <c r="AJ34" s="13"/>
      <c r="AK34" s="13"/>
      <c r="AL34" s="7" t="s">
        <v>73</v>
      </c>
      <c r="AM34" s="13"/>
      <c r="AN34" s="15"/>
      <c r="AO34" s="15" t="s">
        <v>85</v>
      </c>
      <c r="AP34" s="15" t="s">
        <v>85</v>
      </c>
      <c r="AQ34" s="15" t="s">
        <v>85</v>
      </c>
      <c r="AR34" s="15" t="s">
        <v>85</v>
      </c>
      <c r="AS34" s="210"/>
      <c r="AT34" s="13"/>
      <c r="AU34" s="13"/>
      <c r="AV34" s="13"/>
      <c r="AW34" s="13"/>
      <c r="AX34" s="13"/>
      <c r="AY34" s="13"/>
      <c r="AZ34" s="13"/>
      <c r="BA34" s="13"/>
      <c r="BB34" s="13"/>
      <c r="BC34" s="13"/>
      <c r="BD34" s="13"/>
      <c r="BE34" s="13"/>
    </row>
    <row r="35" spans="1:57" s="5" customFormat="1" ht="143">
      <c r="A35" s="312">
        <v>1</v>
      </c>
      <c r="B35" s="296" t="s">
        <v>63</v>
      </c>
      <c r="C35" s="6" t="s">
        <v>64</v>
      </c>
      <c r="D35" s="6"/>
      <c r="E35" s="6"/>
      <c r="F35" s="6"/>
      <c r="G35" s="6" t="s">
        <v>65</v>
      </c>
      <c r="H35" s="7" t="s">
        <v>66</v>
      </c>
      <c r="I35" s="312" t="s">
        <v>100</v>
      </c>
      <c r="J35" s="29" t="s">
        <v>101</v>
      </c>
      <c r="K35" s="128">
        <v>0.29599999999999999</v>
      </c>
      <c r="L35" s="162" t="s">
        <v>69</v>
      </c>
      <c r="M35" s="162" t="s">
        <v>69</v>
      </c>
      <c r="N35" s="9">
        <v>45292</v>
      </c>
      <c r="O35" s="9">
        <v>45657</v>
      </c>
      <c r="P35" s="27">
        <v>0.7</v>
      </c>
      <c r="Q35" s="28">
        <v>0.24</v>
      </c>
      <c r="R35" s="28">
        <v>0.13</v>
      </c>
      <c r="S35" s="28">
        <v>0.16</v>
      </c>
      <c r="T35" s="28">
        <v>0.17</v>
      </c>
      <c r="U35" s="7" t="s">
        <v>70</v>
      </c>
      <c r="V35" s="10">
        <v>2018011000841</v>
      </c>
      <c r="W35" s="6" t="s">
        <v>71</v>
      </c>
      <c r="X35" s="6" t="s">
        <v>86</v>
      </c>
      <c r="Y35" s="12">
        <v>367692325</v>
      </c>
      <c r="Z35" s="13"/>
      <c r="AA35" s="13"/>
      <c r="AB35" s="13"/>
      <c r="AC35" s="13"/>
      <c r="AD35" s="13"/>
      <c r="AE35" s="13"/>
      <c r="AF35" s="13"/>
      <c r="AG35" s="13"/>
      <c r="AH35" s="13"/>
      <c r="AI35" s="13"/>
      <c r="AJ35" s="13"/>
      <c r="AK35" s="13"/>
      <c r="AL35" s="7" t="s">
        <v>73</v>
      </c>
      <c r="AM35" s="13"/>
      <c r="AN35" s="15"/>
      <c r="AO35" s="15" t="s">
        <v>85</v>
      </c>
      <c r="AP35" s="15" t="s">
        <v>85</v>
      </c>
      <c r="AQ35" s="15" t="s">
        <v>85</v>
      </c>
      <c r="AR35" s="15" t="s">
        <v>85</v>
      </c>
      <c r="AS35" s="210"/>
      <c r="AT35" s="13"/>
      <c r="AU35" s="13"/>
      <c r="AV35" s="13"/>
      <c r="AW35" s="13"/>
      <c r="AX35" s="13"/>
      <c r="AY35" s="13"/>
      <c r="AZ35" s="13"/>
      <c r="BA35" s="13"/>
      <c r="BB35" s="13"/>
      <c r="BC35" s="13"/>
      <c r="BD35" s="13"/>
      <c r="BE35" s="13"/>
    </row>
    <row r="36" spans="1:57" s="5" customFormat="1" ht="143">
      <c r="A36" s="312">
        <v>1</v>
      </c>
      <c r="B36" s="296" t="s">
        <v>63</v>
      </c>
      <c r="C36" s="6" t="s">
        <v>64</v>
      </c>
      <c r="D36" s="6"/>
      <c r="E36" s="6"/>
      <c r="F36" s="6"/>
      <c r="G36" s="6" t="s">
        <v>65</v>
      </c>
      <c r="H36" s="7" t="s">
        <v>66</v>
      </c>
      <c r="I36" s="312" t="s">
        <v>100</v>
      </c>
      <c r="J36" s="29" t="s">
        <v>101</v>
      </c>
      <c r="K36" s="128">
        <v>0.29599999999999999</v>
      </c>
      <c r="L36" s="162" t="s">
        <v>69</v>
      </c>
      <c r="M36" s="162" t="s">
        <v>69</v>
      </c>
      <c r="N36" s="9">
        <v>45292</v>
      </c>
      <c r="O36" s="9">
        <v>45657</v>
      </c>
      <c r="P36" s="27">
        <v>0.7</v>
      </c>
      <c r="Q36" s="28">
        <v>0.24</v>
      </c>
      <c r="R36" s="28">
        <v>0.13</v>
      </c>
      <c r="S36" s="28">
        <v>0.16</v>
      </c>
      <c r="T36" s="28">
        <v>0.17</v>
      </c>
      <c r="U36" s="7" t="s">
        <v>70</v>
      </c>
      <c r="V36" s="10">
        <v>2018011000841</v>
      </c>
      <c r="W36" s="6" t="s">
        <v>71</v>
      </c>
      <c r="X36" s="6" t="s">
        <v>87</v>
      </c>
      <c r="Y36" s="12">
        <v>1335045960</v>
      </c>
      <c r="Z36" s="13"/>
      <c r="AA36" s="13"/>
      <c r="AB36" s="13"/>
      <c r="AC36" s="13"/>
      <c r="AD36" s="13"/>
      <c r="AE36" s="13"/>
      <c r="AF36" s="13"/>
      <c r="AG36" s="13"/>
      <c r="AH36" s="13"/>
      <c r="AI36" s="13"/>
      <c r="AJ36" s="13"/>
      <c r="AK36" s="13"/>
      <c r="AL36" s="7" t="s">
        <v>73</v>
      </c>
      <c r="AM36" s="13"/>
      <c r="AN36" s="15"/>
      <c r="AO36" s="15" t="s">
        <v>85</v>
      </c>
      <c r="AP36" s="15" t="s">
        <v>85</v>
      </c>
      <c r="AQ36" s="15" t="s">
        <v>85</v>
      </c>
      <c r="AR36" s="15" t="s">
        <v>85</v>
      </c>
      <c r="AS36" s="210"/>
      <c r="AT36" s="13"/>
      <c r="AU36" s="13"/>
      <c r="AV36" s="13"/>
      <c r="AW36" s="13"/>
      <c r="AX36" s="13"/>
      <c r="AY36" s="13"/>
      <c r="AZ36" s="13"/>
      <c r="BA36" s="13"/>
      <c r="BB36" s="13"/>
      <c r="BC36" s="13"/>
      <c r="BD36" s="13"/>
      <c r="BE36" s="13"/>
    </row>
    <row r="37" spans="1:57" s="5" customFormat="1" ht="143">
      <c r="A37" s="312">
        <v>1</v>
      </c>
      <c r="B37" s="296" t="s">
        <v>63</v>
      </c>
      <c r="C37" s="6" t="s">
        <v>64</v>
      </c>
      <c r="D37" s="6"/>
      <c r="E37" s="6"/>
      <c r="F37" s="6"/>
      <c r="G37" s="6" t="s">
        <v>65</v>
      </c>
      <c r="H37" s="7" t="s">
        <v>66</v>
      </c>
      <c r="I37" s="312" t="s">
        <v>100</v>
      </c>
      <c r="J37" s="29" t="s">
        <v>101</v>
      </c>
      <c r="K37" s="128">
        <v>0.29599999999999999</v>
      </c>
      <c r="L37" s="162" t="s">
        <v>69</v>
      </c>
      <c r="M37" s="162" t="s">
        <v>69</v>
      </c>
      <c r="N37" s="9">
        <v>45292</v>
      </c>
      <c r="O37" s="9">
        <v>45657</v>
      </c>
      <c r="P37" s="27">
        <v>0.7</v>
      </c>
      <c r="Q37" s="28">
        <v>0.24</v>
      </c>
      <c r="R37" s="28">
        <v>0.13</v>
      </c>
      <c r="S37" s="28">
        <v>0.16</v>
      </c>
      <c r="T37" s="28">
        <v>0.17</v>
      </c>
      <c r="U37" s="7" t="s">
        <v>70</v>
      </c>
      <c r="V37" s="10">
        <v>2018011000841</v>
      </c>
      <c r="W37" s="6" t="s">
        <v>71</v>
      </c>
      <c r="X37" s="6" t="s">
        <v>88</v>
      </c>
      <c r="Y37" s="12">
        <v>1284901623</v>
      </c>
      <c r="Z37" s="13"/>
      <c r="AA37" s="13"/>
      <c r="AB37" s="13"/>
      <c r="AC37" s="13"/>
      <c r="AD37" s="13"/>
      <c r="AE37" s="13"/>
      <c r="AF37" s="13"/>
      <c r="AG37" s="13"/>
      <c r="AH37" s="13"/>
      <c r="AI37" s="13"/>
      <c r="AJ37" s="13"/>
      <c r="AK37" s="13"/>
      <c r="AL37" s="7" t="s">
        <v>73</v>
      </c>
      <c r="AM37" s="13"/>
      <c r="AN37" s="15"/>
      <c r="AO37" s="15" t="s">
        <v>85</v>
      </c>
      <c r="AP37" s="15" t="s">
        <v>85</v>
      </c>
      <c r="AQ37" s="15" t="s">
        <v>85</v>
      </c>
      <c r="AR37" s="15" t="s">
        <v>85</v>
      </c>
      <c r="AS37" s="210"/>
      <c r="AT37" s="13"/>
      <c r="AU37" s="13"/>
      <c r="AV37" s="13"/>
      <c r="AW37" s="13"/>
      <c r="AX37" s="13"/>
      <c r="AY37" s="13"/>
      <c r="AZ37" s="13"/>
      <c r="BA37" s="13"/>
      <c r="BB37" s="13"/>
      <c r="BC37" s="13"/>
      <c r="BD37" s="13"/>
      <c r="BE37" s="13"/>
    </row>
    <row r="38" spans="1:57" s="5" customFormat="1" ht="143">
      <c r="A38" s="312">
        <v>1</v>
      </c>
      <c r="B38" s="296" t="s">
        <v>63</v>
      </c>
      <c r="C38" s="6" t="s">
        <v>64</v>
      </c>
      <c r="D38" s="6"/>
      <c r="E38" s="6"/>
      <c r="F38" s="6"/>
      <c r="G38" s="6" t="s">
        <v>65</v>
      </c>
      <c r="H38" s="7" t="s">
        <v>66</v>
      </c>
      <c r="I38" s="312" t="s">
        <v>100</v>
      </c>
      <c r="J38" s="29" t="s">
        <v>101</v>
      </c>
      <c r="K38" s="128">
        <v>0.29599999999999999</v>
      </c>
      <c r="L38" s="162" t="s">
        <v>69</v>
      </c>
      <c r="M38" s="162" t="s">
        <v>69</v>
      </c>
      <c r="N38" s="9">
        <v>45292</v>
      </c>
      <c r="O38" s="9">
        <v>45657</v>
      </c>
      <c r="P38" s="27">
        <v>0.7</v>
      </c>
      <c r="Q38" s="28">
        <v>0.24</v>
      </c>
      <c r="R38" s="28">
        <v>0.13</v>
      </c>
      <c r="S38" s="28">
        <v>0.16</v>
      </c>
      <c r="T38" s="28">
        <v>0.17</v>
      </c>
      <c r="U38" s="7" t="s">
        <v>70</v>
      </c>
      <c r="V38" s="10">
        <v>2018011000841</v>
      </c>
      <c r="W38" s="6" t="s">
        <v>71</v>
      </c>
      <c r="X38" s="6" t="s">
        <v>89</v>
      </c>
      <c r="Y38" s="12">
        <v>2456726299</v>
      </c>
      <c r="Z38" s="13"/>
      <c r="AA38" s="13"/>
      <c r="AB38" s="13"/>
      <c r="AC38" s="13"/>
      <c r="AD38" s="13"/>
      <c r="AE38" s="13"/>
      <c r="AF38" s="13"/>
      <c r="AG38" s="13"/>
      <c r="AH38" s="13"/>
      <c r="AI38" s="13"/>
      <c r="AJ38" s="13"/>
      <c r="AK38" s="13"/>
      <c r="AL38" s="7" t="s">
        <v>73</v>
      </c>
      <c r="AM38" s="13"/>
      <c r="AN38" s="15"/>
      <c r="AO38" s="15" t="s">
        <v>85</v>
      </c>
      <c r="AP38" s="15" t="s">
        <v>85</v>
      </c>
      <c r="AQ38" s="15" t="s">
        <v>85</v>
      </c>
      <c r="AR38" s="15" t="s">
        <v>85</v>
      </c>
      <c r="AS38" s="210"/>
      <c r="AT38" s="13"/>
      <c r="AU38" s="13"/>
      <c r="AV38" s="13"/>
      <c r="AW38" s="13"/>
      <c r="AX38" s="13"/>
      <c r="AY38" s="13"/>
      <c r="AZ38" s="13"/>
      <c r="BA38" s="13"/>
      <c r="BB38" s="13"/>
      <c r="BC38" s="13"/>
      <c r="BD38" s="13"/>
      <c r="BE38" s="13"/>
    </row>
    <row r="39" spans="1:57" s="5" customFormat="1" ht="143">
      <c r="A39" s="312">
        <v>1</v>
      </c>
      <c r="B39" s="296" t="s">
        <v>63</v>
      </c>
      <c r="C39" s="6" t="s">
        <v>64</v>
      </c>
      <c r="D39" s="6"/>
      <c r="E39" s="6"/>
      <c r="F39" s="6"/>
      <c r="G39" s="6" t="s">
        <v>65</v>
      </c>
      <c r="H39" s="7" t="s">
        <v>66</v>
      </c>
      <c r="I39" s="312" t="s">
        <v>100</v>
      </c>
      <c r="J39" s="29" t="s">
        <v>101</v>
      </c>
      <c r="K39" s="128">
        <v>0.29599999999999999</v>
      </c>
      <c r="L39" s="162" t="s">
        <v>69</v>
      </c>
      <c r="M39" s="162" t="s">
        <v>69</v>
      </c>
      <c r="N39" s="9">
        <v>45292</v>
      </c>
      <c r="O39" s="9">
        <v>45657</v>
      </c>
      <c r="P39" s="27">
        <v>0.7</v>
      </c>
      <c r="Q39" s="28">
        <v>0.24</v>
      </c>
      <c r="R39" s="28">
        <v>0.13</v>
      </c>
      <c r="S39" s="28">
        <v>0.16</v>
      </c>
      <c r="T39" s="28">
        <v>0.17</v>
      </c>
      <c r="U39" s="7" t="s">
        <v>70</v>
      </c>
      <c r="V39" s="10">
        <v>2018011000841</v>
      </c>
      <c r="W39" s="6" t="s">
        <v>71</v>
      </c>
      <c r="X39" s="6" t="s">
        <v>90</v>
      </c>
      <c r="Y39" s="12">
        <v>2172212358</v>
      </c>
      <c r="Z39" s="13"/>
      <c r="AA39" s="13"/>
      <c r="AB39" s="13"/>
      <c r="AC39" s="13"/>
      <c r="AD39" s="13"/>
      <c r="AE39" s="13"/>
      <c r="AF39" s="13"/>
      <c r="AG39" s="13"/>
      <c r="AH39" s="13"/>
      <c r="AI39" s="13"/>
      <c r="AJ39" s="13"/>
      <c r="AK39" s="13"/>
      <c r="AL39" s="7" t="s">
        <v>73</v>
      </c>
      <c r="AM39" s="13"/>
      <c r="AN39" s="15"/>
      <c r="AO39" s="15" t="s">
        <v>85</v>
      </c>
      <c r="AP39" s="15" t="s">
        <v>85</v>
      </c>
      <c r="AQ39" s="15" t="s">
        <v>85</v>
      </c>
      <c r="AR39" s="15" t="s">
        <v>85</v>
      </c>
      <c r="AS39" s="210"/>
      <c r="AT39" s="13"/>
      <c r="AU39" s="13"/>
      <c r="AV39" s="13"/>
      <c r="AW39" s="13"/>
      <c r="AX39" s="13"/>
      <c r="AY39" s="13"/>
      <c r="AZ39" s="13"/>
      <c r="BA39" s="13"/>
      <c r="BB39" s="13"/>
      <c r="BC39" s="13"/>
      <c r="BD39" s="13"/>
      <c r="BE39" s="13"/>
    </row>
    <row r="40" spans="1:57" s="5" customFormat="1" ht="143">
      <c r="A40" s="312">
        <v>1</v>
      </c>
      <c r="B40" s="296" t="s">
        <v>63</v>
      </c>
      <c r="C40" s="6" t="s">
        <v>64</v>
      </c>
      <c r="D40" s="6"/>
      <c r="E40" s="6"/>
      <c r="F40" s="6"/>
      <c r="G40" s="6" t="s">
        <v>65</v>
      </c>
      <c r="H40" s="7" t="s">
        <v>66</v>
      </c>
      <c r="I40" s="312" t="s">
        <v>100</v>
      </c>
      <c r="J40" s="29" t="s">
        <v>101</v>
      </c>
      <c r="K40" s="128">
        <v>0.29599999999999999</v>
      </c>
      <c r="L40" s="162" t="s">
        <v>69</v>
      </c>
      <c r="M40" s="162" t="s">
        <v>69</v>
      </c>
      <c r="N40" s="9">
        <v>45292</v>
      </c>
      <c r="O40" s="9">
        <v>45657</v>
      </c>
      <c r="P40" s="27">
        <v>0.7</v>
      </c>
      <c r="Q40" s="28">
        <v>0.24</v>
      </c>
      <c r="R40" s="28">
        <v>0.13</v>
      </c>
      <c r="S40" s="28">
        <v>0.16</v>
      </c>
      <c r="T40" s="28">
        <v>0.17</v>
      </c>
      <c r="U40" s="7" t="s">
        <v>70</v>
      </c>
      <c r="V40" s="10">
        <v>2018011000841</v>
      </c>
      <c r="W40" s="6" t="s">
        <v>71</v>
      </c>
      <c r="X40" s="6" t="s">
        <v>91</v>
      </c>
      <c r="Y40" s="12">
        <v>3524591624</v>
      </c>
      <c r="Z40" s="13"/>
      <c r="AA40" s="13"/>
      <c r="AB40" s="13"/>
      <c r="AC40" s="13"/>
      <c r="AD40" s="13"/>
      <c r="AE40" s="13"/>
      <c r="AF40" s="13"/>
      <c r="AG40" s="13"/>
      <c r="AH40" s="13"/>
      <c r="AI40" s="13"/>
      <c r="AJ40" s="13"/>
      <c r="AK40" s="13"/>
      <c r="AL40" s="7" t="s">
        <v>73</v>
      </c>
      <c r="AM40" s="13"/>
      <c r="AN40" s="15"/>
      <c r="AO40" s="15" t="s">
        <v>85</v>
      </c>
      <c r="AP40" s="15" t="s">
        <v>85</v>
      </c>
      <c r="AQ40" s="15" t="s">
        <v>85</v>
      </c>
      <c r="AR40" s="15" t="s">
        <v>85</v>
      </c>
      <c r="AS40" s="210"/>
      <c r="AT40" s="13"/>
      <c r="AU40" s="13"/>
      <c r="AV40" s="13"/>
      <c r="AW40" s="13"/>
      <c r="AX40" s="13"/>
      <c r="AY40" s="13"/>
      <c r="AZ40" s="13"/>
      <c r="BA40" s="13"/>
      <c r="BB40" s="13"/>
      <c r="BC40" s="13"/>
      <c r="BD40" s="13"/>
      <c r="BE40" s="13"/>
    </row>
    <row r="41" spans="1:57" s="5" customFormat="1" ht="143">
      <c r="A41" s="312">
        <v>1</v>
      </c>
      <c r="B41" s="296" t="s">
        <v>63</v>
      </c>
      <c r="C41" s="6" t="s">
        <v>64</v>
      </c>
      <c r="D41" s="6"/>
      <c r="E41" s="6"/>
      <c r="F41" s="6"/>
      <c r="G41" s="6" t="s">
        <v>65</v>
      </c>
      <c r="H41" s="7" t="s">
        <v>66</v>
      </c>
      <c r="I41" s="312" t="s">
        <v>100</v>
      </c>
      <c r="J41" s="29" t="s">
        <v>101</v>
      </c>
      <c r="K41" s="128">
        <v>0.29599999999999999</v>
      </c>
      <c r="L41" s="162" t="s">
        <v>69</v>
      </c>
      <c r="M41" s="162" t="s">
        <v>69</v>
      </c>
      <c r="N41" s="9">
        <v>45292</v>
      </c>
      <c r="O41" s="9">
        <v>45657</v>
      </c>
      <c r="P41" s="27">
        <v>0.7</v>
      </c>
      <c r="Q41" s="28">
        <v>0.24</v>
      </c>
      <c r="R41" s="28">
        <v>0.13</v>
      </c>
      <c r="S41" s="28">
        <v>0.16</v>
      </c>
      <c r="T41" s="28">
        <v>0.17</v>
      </c>
      <c r="U41" s="7" t="s">
        <v>70</v>
      </c>
      <c r="V41" s="10">
        <v>2018011000841</v>
      </c>
      <c r="W41" s="6" t="s">
        <v>71</v>
      </c>
      <c r="X41" s="6" t="s">
        <v>93</v>
      </c>
      <c r="Y41" s="12">
        <v>863064963</v>
      </c>
      <c r="Z41" s="13"/>
      <c r="AA41" s="13"/>
      <c r="AB41" s="13"/>
      <c r="AC41" s="13"/>
      <c r="AD41" s="13"/>
      <c r="AE41" s="13"/>
      <c r="AF41" s="13"/>
      <c r="AG41" s="13"/>
      <c r="AH41" s="13"/>
      <c r="AI41" s="13"/>
      <c r="AJ41" s="13"/>
      <c r="AK41" s="13"/>
      <c r="AL41" s="7" t="s">
        <v>73</v>
      </c>
      <c r="AM41" s="13"/>
      <c r="AN41" s="15"/>
      <c r="AO41" s="15" t="s">
        <v>85</v>
      </c>
      <c r="AP41" s="15" t="s">
        <v>85</v>
      </c>
      <c r="AQ41" s="15" t="s">
        <v>85</v>
      </c>
      <c r="AR41" s="15" t="s">
        <v>85</v>
      </c>
      <c r="AS41" s="210"/>
      <c r="AT41" s="13"/>
      <c r="AU41" s="13"/>
      <c r="AV41" s="13"/>
      <c r="AW41" s="13"/>
      <c r="AX41" s="13"/>
      <c r="AY41" s="13"/>
      <c r="AZ41" s="13"/>
      <c r="BA41" s="13"/>
      <c r="BB41" s="13"/>
      <c r="BC41" s="13"/>
      <c r="BD41" s="13"/>
      <c r="BE41" s="13"/>
    </row>
    <row r="42" spans="1:57" s="5" customFormat="1" ht="143">
      <c r="A42" s="312">
        <v>1</v>
      </c>
      <c r="B42" s="296" t="s">
        <v>63</v>
      </c>
      <c r="C42" s="6" t="s">
        <v>64</v>
      </c>
      <c r="D42" s="6"/>
      <c r="E42" s="6"/>
      <c r="F42" s="6"/>
      <c r="G42" s="6" t="s">
        <v>65</v>
      </c>
      <c r="H42" s="7" t="s">
        <v>66</v>
      </c>
      <c r="I42" s="312" t="s">
        <v>100</v>
      </c>
      <c r="J42" s="29" t="s">
        <v>101</v>
      </c>
      <c r="K42" s="128">
        <v>0.29599999999999999</v>
      </c>
      <c r="L42" s="162" t="s">
        <v>69</v>
      </c>
      <c r="M42" s="162" t="s">
        <v>69</v>
      </c>
      <c r="N42" s="9">
        <v>45292</v>
      </c>
      <c r="O42" s="9">
        <v>45657</v>
      </c>
      <c r="P42" s="27">
        <v>0.7</v>
      </c>
      <c r="Q42" s="28">
        <v>0.24</v>
      </c>
      <c r="R42" s="28">
        <v>0.13</v>
      </c>
      <c r="S42" s="28">
        <v>0.16</v>
      </c>
      <c r="T42" s="28">
        <v>0.17</v>
      </c>
      <c r="U42" s="7" t="s">
        <v>70</v>
      </c>
      <c r="V42" s="10">
        <v>2018011000841</v>
      </c>
      <c r="W42" s="6" t="s">
        <v>71</v>
      </c>
      <c r="X42" s="6" t="s">
        <v>94</v>
      </c>
      <c r="Y42" s="12">
        <v>735384651</v>
      </c>
      <c r="Z42" s="13"/>
      <c r="AA42" s="13"/>
      <c r="AB42" s="13"/>
      <c r="AC42" s="13"/>
      <c r="AD42" s="13"/>
      <c r="AE42" s="13"/>
      <c r="AF42" s="13"/>
      <c r="AG42" s="13"/>
      <c r="AH42" s="13"/>
      <c r="AI42" s="13"/>
      <c r="AJ42" s="13"/>
      <c r="AK42" s="13"/>
      <c r="AL42" s="7" t="s">
        <v>73</v>
      </c>
      <c r="AM42" s="13"/>
      <c r="AN42" s="15"/>
      <c r="AO42" s="15" t="s">
        <v>85</v>
      </c>
      <c r="AP42" s="15" t="s">
        <v>85</v>
      </c>
      <c r="AQ42" s="15" t="s">
        <v>85</v>
      </c>
      <c r="AR42" s="15" t="s">
        <v>85</v>
      </c>
      <c r="AS42" s="210"/>
      <c r="AT42" s="13"/>
      <c r="AU42" s="13"/>
      <c r="AV42" s="13"/>
      <c r="AW42" s="13"/>
      <c r="AX42" s="13"/>
      <c r="AY42" s="13"/>
      <c r="AZ42" s="13"/>
      <c r="BA42" s="13"/>
      <c r="BB42" s="13"/>
      <c r="BC42" s="13"/>
      <c r="BD42" s="13"/>
      <c r="BE42" s="13"/>
    </row>
    <row r="43" spans="1:57" s="5" customFormat="1" ht="143">
      <c r="A43" s="312">
        <v>1</v>
      </c>
      <c r="B43" s="296" t="s">
        <v>63</v>
      </c>
      <c r="C43" s="6" t="s">
        <v>64</v>
      </c>
      <c r="D43" s="6"/>
      <c r="E43" s="6"/>
      <c r="F43" s="6"/>
      <c r="G43" s="6" t="s">
        <v>65</v>
      </c>
      <c r="H43" s="7" t="s">
        <v>66</v>
      </c>
      <c r="I43" s="312" t="s">
        <v>100</v>
      </c>
      <c r="J43" s="29" t="s">
        <v>101</v>
      </c>
      <c r="K43" s="128">
        <v>0.29599999999999999</v>
      </c>
      <c r="L43" s="162" t="s">
        <v>69</v>
      </c>
      <c r="M43" s="162" t="s">
        <v>69</v>
      </c>
      <c r="N43" s="9">
        <v>45292</v>
      </c>
      <c r="O43" s="9">
        <v>45657</v>
      </c>
      <c r="P43" s="27">
        <v>0.7</v>
      </c>
      <c r="Q43" s="28">
        <v>0.24</v>
      </c>
      <c r="R43" s="28">
        <v>0.13</v>
      </c>
      <c r="S43" s="28">
        <v>0.16</v>
      </c>
      <c r="T43" s="28">
        <v>0.17</v>
      </c>
      <c r="U43" s="7" t="s">
        <v>70</v>
      </c>
      <c r="V43" s="10">
        <v>2018011000841</v>
      </c>
      <c r="W43" s="6" t="s">
        <v>71</v>
      </c>
      <c r="X43" s="6" t="s">
        <v>97</v>
      </c>
      <c r="Y43" s="12">
        <v>1861896306</v>
      </c>
      <c r="Z43" s="13"/>
      <c r="AA43" s="13"/>
      <c r="AB43" s="13"/>
      <c r="AC43" s="13"/>
      <c r="AD43" s="13"/>
      <c r="AE43" s="13"/>
      <c r="AF43" s="13"/>
      <c r="AG43" s="13"/>
      <c r="AH43" s="13"/>
      <c r="AI43" s="13"/>
      <c r="AJ43" s="13"/>
      <c r="AK43" s="13"/>
      <c r="AL43" s="7" t="s">
        <v>73</v>
      </c>
      <c r="AM43" s="13"/>
      <c r="AN43" s="15"/>
      <c r="AO43" s="15" t="s">
        <v>85</v>
      </c>
      <c r="AP43" s="15" t="s">
        <v>85</v>
      </c>
      <c r="AQ43" s="15" t="s">
        <v>85</v>
      </c>
      <c r="AR43" s="15" t="s">
        <v>85</v>
      </c>
      <c r="AS43" s="210"/>
      <c r="AT43" s="13"/>
      <c r="AU43" s="13"/>
      <c r="AV43" s="13"/>
      <c r="AW43" s="13"/>
      <c r="AX43" s="13"/>
      <c r="AY43" s="13"/>
      <c r="AZ43" s="13"/>
      <c r="BA43" s="13"/>
      <c r="BB43" s="13"/>
      <c r="BC43" s="13"/>
      <c r="BD43" s="13"/>
      <c r="BE43" s="13"/>
    </row>
    <row r="44" spans="1:57" s="5" customFormat="1" ht="143">
      <c r="A44" s="312">
        <v>1</v>
      </c>
      <c r="B44" s="296" t="s">
        <v>63</v>
      </c>
      <c r="C44" s="6" t="s">
        <v>64</v>
      </c>
      <c r="D44" s="6"/>
      <c r="E44" s="6"/>
      <c r="F44" s="6"/>
      <c r="G44" s="6" t="s">
        <v>65</v>
      </c>
      <c r="H44" s="7" t="s">
        <v>66</v>
      </c>
      <c r="I44" s="312" t="s">
        <v>100</v>
      </c>
      <c r="J44" s="29" t="s">
        <v>101</v>
      </c>
      <c r="K44" s="128">
        <v>0.29599999999999999</v>
      </c>
      <c r="L44" s="162" t="s">
        <v>69</v>
      </c>
      <c r="M44" s="162" t="s">
        <v>69</v>
      </c>
      <c r="N44" s="9">
        <v>45292</v>
      </c>
      <c r="O44" s="9">
        <v>45657</v>
      </c>
      <c r="P44" s="27">
        <v>0.7</v>
      </c>
      <c r="Q44" s="28">
        <v>0.24</v>
      </c>
      <c r="R44" s="28">
        <v>0.13</v>
      </c>
      <c r="S44" s="28">
        <v>0.16</v>
      </c>
      <c r="T44" s="28">
        <v>0.17</v>
      </c>
      <c r="U44" s="7" t="s">
        <v>70</v>
      </c>
      <c r="V44" s="10">
        <v>2018011000841</v>
      </c>
      <c r="W44" s="6" t="s">
        <v>71</v>
      </c>
      <c r="X44" s="6" t="s">
        <v>98</v>
      </c>
      <c r="Y44" s="12">
        <v>252939776</v>
      </c>
      <c r="Z44" s="13"/>
      <c r="AA44" s="13"/>
      <c r="AB44" s="13"/>
      <c r="AC44" s="13"/>
      <c r="AD44" s="13"/>
      <c r="AE44" s="13"/>
      <c r="AF44" s="13"/>
      <c r="AG44" s="13"/>
      <c r="AH44" s="13"/>
      <c r="AI44" s="13"/>
      <c r="AJ44" s="13"/>
      <c r="AK44" s="13"/>
      <c r="AL44" s="7" t="s">
        <v>73</v>
      </c>
      <c r="AM44" s="13"/>
      <c r="AN44" s="15"/>
      <c r="AO44" s="15" t="s">
        <v>85</v>
      </c>
      <c r="AP44" s="15" t="s">
        <v>85</v>
      </c>
      <c r="AQ44" s="15" t="s">
        <v>85</v>
      </c>
      <c r="AR44" s="15" t="s">
        <v>85</v>
      </c>
      <c r="AS44" s="210"/>
      <c r="AT44" s="13"/>
      <c r="AU44" s="13"/>
      <c r="AV44" s="13"/>
      <c r="AW44" s="13"/>
      <c r="AX44" s="13"/>
      <c r="AY44" s="13"/>
      <c r="AZ44" s="13"/>
      <c r="BA44" s="13"/>
      <c r="BB44" s="13"/>
      <c r="BC44" s="13"/>
      <c r="BD44" s="13"/>
      <c r="BE44" s="13"/>
    </row>
    <row r="45" spans="1:57" s="5" customFormat="1" ht="143">
      <c r="A45" s="312">
        <v>1</v>
      </c>
      <c r="B45" s="296" t="s">
        <v>63</v>
      </c>
      <c r="C45" s="6" t="s">
        <v>64</v>
      </c>
      <c r="D45" s="6"/>
      <c r="E45" s="6"/>
      <c r="F45" s="6"/>
      <c r="G45" s="6" t="s">
        <v>65</v>
      </c>
      <c r="H45" s="7" t="s">
        <v>66</v>
      </c>
      <c r="I45" s="312" t="s">
        <v>100</v>
      </c>
      <c r="J45" s="29" t="s">
        <v>101</v>
      </c>
      <c r="K45" s="128">
        <v>0.29599999999999999</v>
      </c>
      <c r="L45" s="162" t="s">
        <v>69</v>
      </c>
      <c r="M45" s="162" t="s">
        <v>69</v>
      </c>
      <c r="N45" s="9">
        <v>45292</v>
      </c>
      <c r="O45" s="9">
        <v>45657</v>
      </c>
      <c r="P45" s="27">
        <v>0.7</v>
      </c>
      <c r="Q45" s="28">
        <v>0.24</v>
      </c>
      <c r="R45" s="28">
        <v>0.13</v>
      </c>
      <c r="S45" s="28">
        <v>0.16</v>
      </c>
      <c r="T45" s="28">
        <v>0.17</v>
      </c>
      <c r="U45" s="7" t="s">
        <v>70</v>
      </c>
      <c r="V45" s="10">
        <v>2018011000841</v>
      </c>
      <c r="W45" s="6" t="s">
        <v>71</v>
      </c>
      <c r="X45" s="6" t="s">
        <v>79</v>
      </c>
      <c r="Y45" s="12">
        <v>2490743216</v>
      </c>
      <c r="Z45" s="13"/>
      <c r="AA45" s="13"/>
      <c r="AB45" s="13"/>
      <c r="AC45" s="13"/>
      <c r="AD45" s="13"/>
      <c r="AE45" s="13"/>
      <c r="AF45" s="13"/>
      <c r="AG45" s="13"/>
      <c r="AH45" s="13"/>
      <c r="AI45" s="13"/>
      <c r="AJ45" s="13"/>
      <c r="AK45" s="13"/>
      <c r="AL45" s="7" t="s">
        <v>73</v>
      </c>
      <c r="AM45" s="13"/>
      <c r="AN45" s="15"/>
      <c r="AO45" s="15" t="s">
        <v>85</v>
      </c>
      <c r="AP45" s="15" t="s">
        <v>85</v>
      </c>
      <c r="AQ45" s="15" t="s">
        <v>85</v>
      </c>
      <c r="AR45" s="15" t="s">
        <v>85</v>
      </c>
      <c r="AS45" s="210"/>
      <c r="AT45" s="13"/>
      <c r="AU45" s="13"/>
      <c r="AV45" s="13"/>
      <c r="AW45" s="13"/>
      <c r="AX45" s="13"/>
      <c r="AY45" s="13"/>
      <c r="AZ45" s="13"/>
      <c r="BA45" s="13"/>
      <c r="BB45" s="13"/>
      <c r="BC45" s="13"/>
      <c r="BD45" s="13"/>
      <c r="BE45" s="13"/>
    </row>
    <row r="46" spans="1:57" s="5" customFormat="1" ht="143">
      <c r="A46" s="312">
        <v>1</v>
      </c>
      <c r="B46" s="296" t="s">
        <v>63</v>
      </c>
      <c r="C46" s="6" t="s">
        <v>64</v>
      </c>
      <c r="D46" s="6"/>
      <c r="E46" s="6"/>
      <c r="F46" s="6"/>
      <c r="G46" s="6" t="s">
        <v>65</v>
      </c>
      <c r="H46" s="7" t="s">
        <v>66</v>
      </c>
      <c r="I46" s="312" t="s">
        <v>100</v>
      </c>
      <c r="J46" s="29" t="s">
        <v>101</v>
      </c>
      <c r="K46" s="128">
        <v>0.29599999999999999</v>
      </c>
      <c r="L46" s="162" t="s">
        <v>69</v>
      </c>
      <c r="M46" s="162" t="s">
        <v>69</v>
      </c>
      <c r="N46" s="9">
        <v>45292</v>
      </c>
      <c r="O46" s="9">
        <v>45657</v>
      </c>
      <c r="P46" s="27">
        <v>0.7</v>
      </c>
      <c r="Q46" s="28">
        <v>0.24</v>
      </c>
      <c r="R46" s="28">
        <v>0.13</v>
      </c>
      <c r="S46" s="28">
        <v>0.16</v>
      </c>
      <c r="T46" s="28">
        <v>0.17</v>
      </c>
      <c r="U46" s="7" t="s">
        <v>70</v>
      </c>
      <c r="V46" s="10">
        <v>2018011000841</v>
      </c>
      <c r="W46" s="6" t="s">
        <v>71</v>
      </c>
      <c r="X46" s="6" t="s">
        <v>80</v>
      </c>
      <c r="Y46" s="12">
        <v>4043712628</v>
      </c>
      <c r="Z46" s="13"/>
      <c r="AA46" s="13"/>
      <c r="AB46" s="13"/>
      <c r="AC46" s="13"/>
      <c r="AD46" s="13"/>
      <c r="AE46" s="13"/>
      <c r="AF46" s="13"/>
      <c r="AG46" s="13"/>
      <c r="AH46" s="13"/>
      <c r="AI46" s="13"/>
      <c r="AJ46" s="13"/>
      <c r="AK46" s="13"/>
      <c r="AL46" s="7" t="s">
        <v>73</v>
      </c>
      <c r="AM46" s="13"/>
      <c r="AN46" s="15"/>
      <c r="AO46" s="15" t="s">
        <v>85</v>
      </c>
      <c r="AP46" s="15" t="s">
        <v>85</v>
      </c>
      <c r="AQ46" s="15" t="s">
        <v>85</v>
      </c>
      <c r="AR46" s="15" t="s">
        <v>85</v>
      </c>
      <c r="AS46" s="210"/>
      <c r="AT46" s="13"/>
      <c r="AU46" s="13"/>
      <c r="AV46" s="13"/>
      <c r="AW46" s="13"/>
      <c r="AX46" s="13"/>
      <c r="AY46" s="13"/>
      <c r="AZ46" s="13"/>
      <c r="BA46" s="13"/>
      <c r="BB46" s="13"/>
      <c r="BC46" s="13"/>
      <c r="BD46" s="13"/>
      <c r="BE46" s="13"/>
    </row>
    <row r="47" spans="1:57" s="5" customFormat="1" ht="143">
      <c r="A47" s="312">
        <v>1</v>
      </c>
      <c r="B47" s="296" t="s">
        <v>63</v>
      </c>
      <c r="C47" s="6" t="s">
        <v>64</v>
      </c>
      <c r="D47" s="6"/>
      <c r="E47" s="6"/>
      <c r="F47" s="6"/>
      <c r="G47" s="6" t="s">
        <v>65</v>
      </c>
      <c r="H47" s="7" t="s">
        <v>66</v>
      </c>
      <c r="I47" s="312" t="s">
        <v>100</v>
      </c>
      <c r="J47" s="29" t="s">
        <v>101</v>
      </c>
      <c r="K47" s="128">
        <v>0.29599999999999999</v>
      </c>
      <c r="L47" s="162" t="s">
        <v>69</v>
      </c>
      <c r="M47" s="162" t="s">
        <v>69</v>
      </c>
      <c r="N47" s="9">
        <v>45292</v>
      </c>
      <c r="O47" s="9">
        <v>45657</v>
      </c>
      <c r="P47" s="27">
        <v>0.7</v>
      </c>
      <c r="Q47" s="28">
        <v>0.24</v>
      </c>
      <c r="R47" s="28">
        <v>0.13</v>
      </c>
      <c r="S47" s="28">
        <v>0.16</v>
      </c>
      <c r="T47" s="28">
        <v>0.17</v>
      </c>
      <c r="U47" s="7" t="s">
        <v>70</v>
      </c>
      <c r="V47" s="10">
        <v>2018011000841</v>
      </c>
      <c r="W47" s="6" t="s">
        <v>71</v>
      </c>
      <c r="X47" s="6" t="s">
        <v>99</v>
      </c>
      <c r="Y47" s="12">
        <v>1471737641</v>
      </c>
      <c r="Z47" s="13"/>
      <c r="AA47" s="13"/>
      <c r="AB47" s="13"/>
      <c r="AC47" s="13"/>
      <c r="AD47" s="13"/>
      <c r="AE47" s="13"/>
      <c r="AF47" s="13"/>
      <c r="AG47" s="13"/>
      <c r="AH47" s="13"/>
      <c r="AI47" s="13"/>
      <c r="AJ47" s="13"/>
      <c r="AK47" s="13"/>
      <c r="AL47" s="7" t="s">
        <v>73</v>
      </c>
      <c r="AM47" s="13"/>
      <c r="AN47" s="15"/>
      <c r="AO47" s="15" t="s">
        <v>85</v>
      </c>
      <c r="AP47" s="15" t="s">
        <v>85</v>
      </c>
      <c r="AQ47" s="15" t="s">
        <v>85</v>
      </c>
      <c r="AR47" s="15" t="s">
        <v>85</v>
      </c>
      <c r="AS47" s="210"/>
      <c r="AT47" s="13"/>
      <c r="AU47" s="13"/>
      <c r="AV47" s="13"/>
      <c r="AW47" s="13"/>
      <c r="AX47" s="13"/>
      <c r="AY47" s="13"/>
      <c r="AZ47" s="13"/>
      <c r="BA47" s="13"/>
      <c r="BB47" s="13"/>
      <c r="BC47" s="13"/>
      <c r="BD47" s="13"/>
      <c r="BE47" s="13"/>
    </row>
    <row r="48" spans="1:57" s="5" customFormat="1" ht="143">
      <c r="A48" s="312">
        <v>1</v>
      </c>
      <c r="B48" s="296" t="s">
        <v>63</v>
      </c>
      <c r="C48" s="6" t="s">
        <v>64</v>
      </c>
      <c r="D48" s="6"/>
      <c r="E48" s="6"/>
      <c r="F48" s="6"/>
      <c r="G48" s="6" t="s">
        <v>65</v>
      </c>
      <c r="H48" s="7" t="s">
        <v>66</v>
      </c>
      <c r="I48" s="312" t="s">
        <v>100</v>
      </c>
      <c r="J48" s="29" t="s">
        <v>101</v>
      </c>
      <c r="K48" s="128">
        <v>0.29599999999999999</v>
      </c>
      <c r="L48" s="162" t="s">
        <v>69</v>
      </c>
      <c r="M48" s="162" t="s">
        <v>69</v>
      </c>
      <c r="N48" s="9">
        <v>45292</v>
      </c>
      <c r="O48" s="9">
        <v>45657</v>
      </c>
      <c r="P48" s="27">
        <v>0.7</v>
      </c>
      <c r="Q48" s="28">
        <v>0.24</v>
      </c>
      <c r="R48" s="28">
        <v>0.13</v>
      </c>
      <c r="S48" s="28">
        <v>0.16</v>
      </c>
      <c r="T48" s="28">
        <v>0.17</v>
      </c>
      <c r="U48" s="7" t="s">
        <v>70</v>
      </c>
      <c r="V48" s="10">
        <v>2018011000841</v>
      </c>
      <c r="W48" s="6" t="s">
        <v>71</v>
      </c>
      <c r="X48" s="6" t="s">
        <v>81</v>
      </c>
      <c r="Y48" s="12">
        <v>921072034</v>
      </c>
      <c r="Z48" s="13"/>
      <c r="AA48" s="13"/>
      <c r="AB48" s="13"/>
      <c r="AC48" s="13"/>
      <c r="AD48" s="13"/>
      <c r="AE48" s="13"/>
      <c r="AF48" s="13"/>
      <c r="AG48" s="13"/>
      <c r="AH48" s="13"/>
      <c r="AI48" s="13"/>
      <c r="AJ48" s="13"/>
      <c r="AK48" s="13"/>
      <c r="AL48" s="7" t="s">
        <v>73</v>
      </c>
      <c r="AM48" s="13"/>
      <c r="AN48" s="15"/>
      <c r="AO48" s="15" t="s">
        <v>85</v>
      </c>
      <c r="AP48" s="15" t="s">
        <v>85</v>
      </c>
      <c r="AQ48" s="15" t="s">
        <v>85</v>
      </c>
      <c r="AR48" s="15" t="s">
        <v>85</v>
      </c>
      <c r="AS48" s="210"/>
      <c r="AT48" s="13"/>
      <c r="AU48" s="13"/>
      <c r="AV48" s="13"/>
      <c r="AW48" s="13"/>
      <c r="AX48" s="13"/>
      <c r="AY48" s="13"/>
      <c r="AZ48" s="13"/>
      <c r="BA48" s="13"/>
      <c r="BB48" s="13"/>
      <c r="BC48" s="13"/>
      <c r="BD48" s="13"/>
      <c r="BE48" s="13"/>
    </row>
    <row r="49" spans="1:57" s="5" customFormat="1" ht="143">
      <c r="A49" s="312">
        <v>2</v>
      </c>
      <c r="B49" s="298" t="s">
        <v>63</v>
      </c>
      <c r="C49" s="30" t="s">
        <v>64</v>
      </c>
      <c r="D49" s="30"/>
      <c r="E49" s="30"/>
      <c r="F49" s="30"/>
      <c r="G49" s="30" t="s">
        <v>102</v>
      </c>
      <c r="H49" s="31" t="s">
        <v>66</v>
      </c>
      <c r="I49" s="312">
        <v>2</v>
      </c>
      <c r="J49" s="32" t="s">
        <v>103</v>
      </c>
      <c r="K49" s="33">
        <v>1</v>
      </c>
      <c r="L49" s="164" t="s">
        <v>69</v>
      </c>
      <c r="M49" s="164" t="s">
        <v>69</v>
      </c>
      <c r="N49" s="34">
        <v>45474</v>
      </c>
      <c r="O49" s="34">
        <v>45657</v>
      </c>
      <c r="P49" s="35">
        <v>1</v>
      </c>
      <c r="Q49" s="35">
        <v>0</v>
      </c>
      <c r="R49" s="35">
        <v>0</v>
      </c>
      <c r="S49" s="35">
        <v>0.5</v>
      </c>
      <c r="T49" s="35">
        <v>0.5</v>
      </c>
      <c r="U49" s="31" t="s">
        <v>70</v>
      </c>
      <c r="V49" s="36">
        <v>202300000000027</v>
      </c>
      <c r="W49" s="30" t="s">
        <v>104</v>
      </c>
      <c r="X49" s="30" t="s">
        <v>105</v>
      </c>
      <c r="Y49" s="37">
        <v>250000000</v>
      </c>
      <c r="Z49" s="13"/>
      <c r="AA49" s="13"/>
      <c r="AB49" s="13"/>
      <c r="AC49" s="13"/>
      <c r="AD49" s="13"/>
      <c r="AE49" s="13"/>
      <c r="AF49" s="13"/>
      <c r="AG49" s="13"/>
      <c r="AH49" s="13"/>
      <c r="AI49" s="13"/>
      <c r="AJ49" s="13"/>
      <c r="AK49" s="13"/>
      <c r="AL49" s="31" t="s">
        <v>73</v>
      </c>
      <c r="AM49" s="13"/>
      <c r="AN49" s="15"/>
      <c r="AO49" s="15"/>
      <c r="AP49" s="15"/>
      <c r="AQ49" s="15" t="s">
        <v>106</v>
      </c>
      <c r="AR49" s="15" t="s">
        <v>106</v>
      </c>
      <c r="AS49" s="210"/>
      <c r="AT49" s="13"/>
      <c r="AU49" s="13"/>
      <c r="AV49" s="13"/>
      <c r="AW49" s="13"/>
      <c r="AX49" s="13"/>
      <c r="AY49" s="13"/>
      <c r="AZ49" s="13"/>
      <c r="BA49" s="13"/>
      <c r="BB49" s="13"/>
      <c r="BC49" s="13"/>
      <c r="BD49" s="13"/>
      <c r="BE49" s="13"/>
    </row>
    <row r="50" spans="1:57" s="5" customFormat="1" ht="143">
      <c r="A50" s="312">
        <v>3</v>
      </c>
      <c r="B50" s="299" t="s">
        <v>63</v>
      </c>
      <c r="C50" s="39" t="s">
        <v>64</v>
      </c>
      <c r="D50" s="39"/>
      <c r="E50" s="39"/>
      <c r="F50" s="39"/>
      <c r="G50" s="39" t="s">
        <v>107</v>
      </c>
      <c r="H50" s="40" t="s">
        <v>66</v>
      </c>
      <c r="I50" s="312" t="s">
        <v>108</v>
      </c>
      <c r="J50" s="41" t="s">
        <v>109</v>
      </c>
      <c r="K50" s="42">
        <v>0.99</v>
      </c>
      <c r="L50" s="165" t="s">
        <v>69</v>
      </c>
      <c r="M50" s="165" t="s">
        <v>69</v>
      </c>
      <c r="N50" s="43">
        <v>45446</v>
      </c>
      <c r="O50" s="43">
        <v>45657</v>
      </c>
      <c r="P50" s="44">
        <v>1</v>
      </c>
      <c r="Q50" s="44">
        <v>0</v>
      </c>
      <c r="R50" s="44">
        <v>0</v>
      </c>
      <c r="S50" s="44">
        <v>0</v>
      </c>
      <c r="T50" s="44">
        <v>1</v>
      </c>
      <c r="U50" s="40" t="s">
        <v>70</v>
      </c>
      <c r="V50" s="45">
        <v>202300000000027</v>
      </c>
      <c r="W50" s="39" t="s">
        <v>110</v>
      </c>
      <c r="X50" s="46" t="s">
        <v>111</v>
      </c>
      <c r="Y50" s="47">
        <v>32892500000</v>
      </c>
      <c r="Z50" s="13"/>
      <c r="AA50" s="13"/>
      <c r="AB50" s="13"/>
      <c r="AC50" s="13"/>
      <c r="AD50" s="13"/>
      <c r="AE50" s="13"/>
      <c r="AF50" s="13"/>
      <c r="AG50" s="13"/>
      <c r="AH50" s="13"/>
      <c r="AI50" s="13"/>
      <c r="AJ50" s="13"/>
      <c r="AK50" s="13"/>
      <c r="AL50" s="40" t="s">
        <v>73</v>
      </c>
      <c r="AM50" s="13"/>
      <c r="AN50" s="15"/>
      <c r="AO50" s="15"/>
      <c r="AP50" s="15"/>
      <c r="AQ50" s="15"/>
      <c r="AR50" s="15" t="s">
        <v>112</v>
      </c>
      <c r="AS50" s="210"/>
      <c r="AT50" s="13"/>
      <c r="AU50" s="13"/>
      <c r="AV50" s="13"/>
      <c r="AW50" s="13"/>
      <c r="AX50" s="13"/>
      <c r="AY50" s="13"/>
      <c r="AZ50" s="13"/>
      <c r="BA50" s="13"/>
      <c r="BB50" s="13"/>
      <c r="BC50" s="13"/>
      <c r="BD50" s="13"/>
      <c r="BE50" s="13"/>
    </row>
    <row r="51" spans="1:57" s="5" customFormat="1" ht="143">
      <c r="A51" s="312">
        <v>3</v>
      </c>
      <c r="B51" s="299" t="s">
        <v>63</v>
      </c>
      <c r="C51" s="39" t="s">
        <v>64</v>
      </c>
      <c r="D51" s="39"/>
      <c r="E51" s="39"/>
      <c r="F51" s="39"/>
      <c r="G51" s="39" t="s">
        <v>107</v>
      </c>
      <c r="H51" s="40" t="s">
        <v>66</v>
      </c>
      <c r="I51" s="312" t="s">
        <v>108</v>
      </c>
      <c r="J51" s="48" t="s">
        <v>113</v>
      </c>
      <c r="K51" s="42">
        <v>0.01</v>
      </c>
      <c r="L51" s="165" t="s">
        <v>69</v>
      </c>
      <c r="M51" s="165" t="s">
        <v>69</v>
      </c>
      <c r="N51" s="43">
        <v>45355</v>
      </c>
      <c r="O51" s="43">
        <v>45657</v>
      </c>
      <c r="P51" s="44">
        <v>1</v>
      </c>
      <c r="Q51" s="44">
        <v>0</v>
      </c>
      <c r="R51" s="44">
        <v>0</v>
      </c>
      <c r="S51" s="44">
        <v>0</v>
      </c>
      <c r="T51" s="44">
        <v>1</v>
      </c>
      <c r="U51" s="40" t="s">
        <v>70</v>
      </c>
      <c r="V51" s="45">
        <v>202300000000027</v>
      </c>
      <c r="W51" s="39" t="s">
        <v>110</v>
      </c>
      <c r="X51" s="46" t="s">
        <v>111</v>
      </c>
      <c r="Y51" s="47">
        <v>32892500000</v>
      </c>
      <c r="Z51" s="13"/>
      <c r="AA51" s="13"/>
      <c r="AB51" s="13"/>
      <c r="AC51" s="13"/>
      <c r="AD51" s="13"/>
      <c r="AE51" s="13"/>
      <c r="AF51" s="13"/>
      <c r="AG51" s="13"/>
      <c r="AH51" s="13"/>
      <c r="AI51" s="13"/>
      <c r="AJ51" s="13"/>
      <c r="AK51" s="13"/>
      <c r="AL51" s="40" t="s">
        <v>73</v>
      </c>
      <c r="AM51" s="13"/>
      <c r="AN51" s="15"/>
      <c r="AO51" s="15"/>
      <c r="AP51" s="15"/>
      <c r="AQ51" s="15"/>
      <c r="AR51" s="15" t="s">
        <v>114</v>
      </c>
      <c r="AS51" s="210"/>
      <c r="AT51" s="13"/>
      <c r="AU51" s="13"/>
      <c r="AV51" s="13"/>
      <c r="AW51" s="13"/>
      <c r="AX51" s="13"/>
      <c r="AY51" s="13"/>
      <c r="AZ51" s="13"/>
      <c r="BA51" s="13"/>
      <c r="BB51" s="13"/>
      <c r="BC51" s="13"/>
      <c r="BD51" s="13"/>
      <c r="BE51" s="13"/>
    </row>
    <row r="52" spans="1:57" s="5" customFormat="1" ht="143">
      <c r="A52" s="312">
        <v>4</v>
      </c>
      <c r="B52" s="298" t="s">
        <v>63</v>
      </c>
      <c r="C52" s="30" t="s">
        <v>64</v>
      </c>
      <c r="D52" s="15"/>
      <c r="E52" s="15"/>
      <c r="F52" s="15"/>
      <c r="G52" s="30" t="s">
        <v>115</v>
      </c>
      <c r="H52" s="31" t="s">
        <v>66</v>
      </c>
      <c r="I52" s="312" t="s">
        <v>116</v>
      </c>
      <c r="J52" s="30" t="s">
        <v>117</v>
      </c>
      <c r="K52" s="33">
        <v>0.05</v>
      </c>
      <c r="L52" s="164" t="s">
        <v>69</v>
      </c>
      <c r="M52" s="164" t="s">
        <v>69</v>
      </c>
      <c r="N52" s="34">
        <v>45383</v>
      </c>
      <c r="O52" s="34">
        <v>45657</v>
      </c>
      <c r="P52" s="35">
        <v>1</v>
      </c>
      <c r="Q52" s="31">
        <v>0</v>
      </c>
      <c r="R52" s="31">
        <v>0.3</v>
      </c>
      <c r="S52" s="31">
        <v>0.3</v>
      </c>
      <c r="T52" s="31">
        <v>0.4</v>
      </c>
      <c r="U52" s="31" t="s">
        <v>70</v>
      </c>
      <c r="V52" s="36">
        <v>202300000000027</v>
      </c>
      <c r="W52" s="30" t="s">
        <v>110</v>
      </c>
      <c r="X52" s="49" t="s">
        <v>118</v>
      </c>
      <c r="Y52" s="50">
        <v>5262800000</v>
      </c>
      <c r="Z52" s="13"/>
      <c r="AA52" s="13"/>
      <c r="AB52" s="13"/>
      <c r="AC52" s="13"/>
      <c r="AD52" s="13"/>
      <c r="AE52" s="13"/>
      <c r="AF52" s="13"/>
      <c r="AG52" s="13"/>
      <c r="AH52" s="13"/>
      <c r="AI52" s="13"/>
      <c r="AJ52" s="13"/>
      <c r="AK52" s="13"/>
      <c r="AL52" s="31" t="s">
        <v>73</v>
      </c>
      <c r="AM52" s="13"/>
      <c r="AN52" s="15"/>
      <c r="AO52" s="15"/>
      <c r="AP52" s="15" t="s">
        <v>119</v>
      </c>
      <c r="AQ52" s="15" t="s">
        <v>120</v>
      </c>
      <c r="AR52" s="15" t="s">
        <v>121</v>
      </c>
      <c r="AS52" s="210"/>
      <c r="AT52" s="13"/>
      <c r="AU52" s="13"/>
      <c r="AV52" s="13"/>
      <c r="AW52" s="13"/>
      <c r="AX52" s="13"/>
      <c r="AY52" s="13"/>
      <c r="AZ52" s="13"/>
      <c r="BA52" s="13"/>
      <c r="BB52" s="13"/>
      <c r="BC52" s="13"/>
      <c r="BD52" s="13"/>
      <c r="BE52" s="13"/>
    </row>
    <row r="53" spans="1:57" s="5" customFormat="1" ht="143">
      <c r="A53" s="312">
        <v>4</v>
      </c>
      <c r="B53" s="299" t="s">
        <v>63</v>
      </c>
      <c r="C53" s="39" t="s">
        <v>64</v>
      </c>
      <c r="D53" s="39"/>
      <c r="E53" s="39"/>
      <c r="F53" s="39"/>
      <c r="G53" s="39" t="s">
        <v>115</v>
      </c>
      <c r="H53" s="40" t="s">
        <v>66</v>
      </c>
      <c r="I53" s="312" t="s">
        <v>122</v>
      </c>
      <c r="J53" s="39" t="s">
        <v>123</v>
      </c>
      <c r="K53" s="42">
        <v>0.4</v>
      </c>
      <c r="L53" s="165" t="s">
        <v>69</v>
      </c>
      <c r="M53" s="165" t="s">
        <v>69</v>
      </c>
      <c r="N53" s="43">
        <v>45413</v>
      </c>
      <c r="O53" s="43">
        <v>45657</v>
      </c>
      <c r="P53" s="40">
        <v>1</v>
      </c>
      <c r="Q53" s="40">
        <v>0</v>
      </c>
      <c r="R53" s="44">
        <v>0.1</v>
      </c>
      <c r="S53" s="44">
        <v>0.2</v>
      </c>
      <c r="T53" s="44">
        <v>0.7</v>
      </c>
      <c r="U53" s="40" t="s">
        <v>70</v>
      </c>
      <c r="V53" s="45">
        <v>202300000000027</v>
      </c>
      <c r="W53" s="39" t="s">
        <v>110</v>
      </c>
      <c r="X53" s="46" t="s">
        <v>118</v>
      </c>
      <c r="Y53" s="51">
        <v>5262800000</v>
      </c>
      <c r="Z53" s="13"/>
      <c r="AA53" s="13"/>
      <c r="AB53" s="13"/>
      <c r="AC53" s="13"/>
      <c r="AD53" s="13"/>
      <c r="AE53" s="13"/>
      <c r="AF53" s="13"/>
      <c r="AG53" s="13"/>
      <c r="AH53" s="13"/>
      <c r="AI53" s="13"/>
      <c r="AJ53" s="13"/>
      <c r="AK53" s="13"/>
      <c r="AL53" s="40" t="s">
        <v>73</v>
      </c>
      <c r="AM53" s="13"/>
      <c r="AN53" s="15"/>
      <c r="AO53" s="15"/>
      <c r="AP53" s="15" t="s">
        <v>124</v>
      </c>
      <c r="AQ53" s="15" t="s">
        <v>125</v>
      </c>
      <c r="AR53" s="15" t="s">
        <v>126</v>
      </c>
      <c r="AS53" s="210"/>
      <c r="AT53" s="13"/>
      <c r="AU53" s="13"/>
      <c r="AV53" s="13"/>
      <c r="AW53" s="13"/>
      <c r="AX53" s="13"/>
      <c r="AY53" s="13"/>
      <c r="AZ53" s="13"/>
      <c r="BA53" s="13"/>
      <c r="BB53" s="13"/>
      <c r="BC53" s="13"/>
      <c r="BD53" s="13"/>
      <c r="BE53" s="13"/>
    </row>
    <row r="54" spans="1:57" s="5" customFormat="1" ht="143">
      <c r="A54" s="312">
        <v>4</v>
      </c>
      <c r="B54" s="298" t="s">
        <v>63</v>
      </c>
      <c r="C54" s="30" t="s">
        <v>64</v>
      </c>
      <c r="D54" s="15"/>
      <c r="E54" s="15"/>
      <c r="F54" s="15"/>
      <c r="G54" s="30" t="s">
        <v>115</v>
      </c>
      <c r="H54" s="31" t="s">
        <v>66</v>
      </c>
      <c r="I54" s="312" t="s">
        <v>127</v>
      </c>
      <c r="J54" s="30" t="s">
        <v>128</v>
      </c>
      <c r="K54" s="33">
        <v>0.4</v>
      </c>
      <c r="L54" s="164" t="s">
        <v>69</v>
      </c>
      <c r="M54" s="164" t="s">
        <v>69</v>
      </c>
      <c r="N54" s="34">
        <v>45413</v>
      </c>
      <c r="O54" s="34">
        <v>45657</v>
      </c>
      <c r="P54" s="31">
        <v>1</v>
      </c>
      <c r="Q54" s="31">
        <v>0</v>
      </c>
      <c r="R54" s="35">
        <v>0.1</v>
      </c>
      <c r="S54" s="35">
        <v>0.2</v>
      </c>
      <c r="T54" s="35">
        <v>0.7</v>
      </c>
      <c r="U54" s="31" t="s">
        <v>70</v>
      </c>
      <c r="V54" s="36">
        <v>202300000000027</v>
      </c>
      <c r="W54" s="30" t="s">
        <v>110</v>
      </c>
      <c r="X54" s="49" t="s">
        <v>118</v>
      </c>
      <c r="Y54" s="50">
        <v>5262800000</v>
      </c>
      <c r="Z54" s="13"/>
      <c r="AA54" s="13"/>
      <c r="AB54" s="13"/>
      <c r="AC54" s="13"/>
      <c r="AD54" s="13"/>
      <c r="AE54" s="13"/>
      <c r="AF54" s="13"/>
      <c r="AG54" s="13"/>
      <c r="AH54" s="13"/>
      <c r="AI54" s="13"/>
      <c r="AJ54" s="13"/>
      <c r="AK54" s="13"/>
      <c r="AL54" s="31" t="s">
        <v>73</v>
      </c>
      <c r="AM54" s="13"/>
      <c r="AN54" s="15"/>
      <c r="AO54" s="15"/>
      <c r="AP54" s="15" t="s">
        <v>124</v>
      </c>
      <c r="AQ54" s="15" t="s">
        <v>125</v>
      </c>
      <c r="AR54" s="15" t="s">
        <v>126</v>
      </c>
      <c r="AS54" s="210"/>
      <c r="AT54" s="13"/>
      <c r="AU54" s="13"/>
      <c r="AV54" s="13"/>
      <c r="AW54" s="13"/>
      <c r="AX54" s="13"/>
      <c r="AY54" s="13"/>
      <c r="AZ54" s="13"/>
      <c r="BA54" s="13"/>
      <c r="BB54" s="13"/>
      <c r="BC54" s="13"/>
      <c r="BD54" s="13"/>
      <c r="BE54" s="13"/>
    </row>
    <row r="55" spans="1:57" s="5" customFormat="1" ht="143">
      <c r="A55" s="312">
        <v>4</v>
      </c>
      <c r="B55" s="299" t="s">
        <v>63</v>
      </c>
      <c r="C55" s="39" t="s">
        <v>64</v>
      </c>
      <c r="D55" s="39"/>
      <c r="E55" s="39"/>
      <c r="F55" s="39"/>
      <c r="G55" s="39" t="s">
        <v>115</v>
      </c>
      <c r="H55" s="40" t="s">
        <v>66</v>
      </c>
      <c r="I55" s="312" t="s">
        <v>129</v>
      </c>
      <c r="J55" s="52" t="s">
        <v>130</v>
      </c>
      <c r="K55" s="42">
        <v>0.14000000000000001</v>
      </c>
      <c r="L55" s="165" t="s">
        <v>69</v>
      </c>
      <c r="M55" s="165" t="s">
        <v>69</v>
      </c>
      <c r="N55" s="43">
        <v>45504</v>
      </c>
      <c r="O55" s="43">
        <v>45657</v>
      </c>
      <c r="P55" s="40">
        <v>1</v>
      </c>
      <c r="Q55" s="40">
        <v>0</v>
      </c>
      <c r="R55" s="40">
        <v>0</v>
      </c>
      <c r="S55" s="40">
        <v>0.2</v>
      </c>
      <c r="T55" s="40">
        <v>0.8</v>
      </c>
      <c r="U55" s="40" t="s">
        <v>70</v>
      </c>
      <c r="V55" s="45">
        <v>202300000000027</v>
      </c>
      <c r="W55" s="39" t="s">
        <v>110</v>
      </c>
      <c r="X55" s="39" t="s">
        <v>118</v>
      </c>
      <c r="Y55" s="51">
        <v>5262800000</v>
      </c>
      <c r="Z55" s="13"/>
      <c r="AA55" s="13"/>
      <c r="AB55" s="13"/>
      <c r="AC55" s="13"/>
      <c r="AD55" s="13"/>
      <c r="AE55" s="13"/>
      <c r="AF55" s="13"/>
      <c r="AG55" s="13"/>
      <c r="AH55" s="13"/>
      <c r="AI55" s="13"/>
      <c r="AJ55" s="13"/>
      <c r="AK55" s="13"/>
      <c r="AL55" s="40" t="s">
        <v>73</v>
      </c>
      <c r="AM55" s="13"/>
      <c r="AN55" s="15"/>
      <c r="AO55" s="15"/>
      <c r="AP55" s="15"/>
      <c r="AQ55" s="15" t="s">
        <v>131</v>
      </c>
      <c r="AR55" s="15" t="s">
        <v>132</v>
      </c>
      <c r="AS55" s="210"/>
      <c r="AT55" s="13"/>
      <c r="AU55" s="13"/>
      <c r="AV55" s="13"/>
      <c r="AW55" s="13"/>
      <c r="AX55" s="13"/>
      <c r="AY55" s="13"/>
      <c r="AZ55" s="13"/>
      <c r="BA55" s="13"/>
      <c r="BB55" s="13"/>
      <c r="BC55" s="13"/>
      <c r="BD55" s="13"/>
      <c r="BE55" s="13"/>
    </row>
    <row r="56" spans="1:57" s="5" customFormat="1" ht="143">
      <c r="A56" s="312">
        <v>4</v>
      </c>
      <c r="B56" s="299" t="s">
        <v>63</v>
      </c>
      <c r="C56" s="39" t="s">
        <v>64</v>
      </c>
      <c r="D56" s="39"/>
      <c r="E56" s="39"/>
      <c r="F56" s="39"/>
      <c r="G56" s="39" t="s">
        <v>115</v>
      </c>
      <c r="H56" s="40" t="s">
        <v>66</v>
      </c>
      <c r="I56" s="312" t="s">
        <v>129</v>
      </c>
      <c r="J56" s="52" t="s">
        <v>133</v>
      </c>
      <c r="K56" s="42">
        <v>0.01</v>
      </c>
      <c r="L56" s="165" t="s">
        <v>69</v>
      </c>
      <c r="M56" s="165" t="s">
        <v>69</v>
      </c>
      <c r="N56" s="43">
        <v>45504</v>
      </c>
      <c r="O56" s="43">
        <v>45657</v>
      </c>
      <c r="P56" s="40">
        <v>1</v>
      </c>
      <c r="Q56" s="40">
        <v>0</v>
      </c>
      <c r="R56" s="44">
        <v>0</v>
      </c>
      <c r="S56" s="44">
        <v>0</v>
      </c>
      <c r="T56" s="44">
        <v>1</v>
      </c>
      <c r="U56" s="40" t="s">
        <v>70</v>
      </c>
      <c r="V56" s="45">
        <v>202300000000027</v>
      </c>
      <c r="W56" s="39" t="s">
        <v>110</v>
      </c>
      <c r="X56" s="39" t="s">
        <v>118</v>
      </c>
      <c r="Y56" s="51">
        <v>5262800000</v>
      </c>
      <c r="Z56" s="13"/>
      <c r="AA56" s="13"/>
      <c r="AB56" s="13"/>
      <c r="AC56" s="13"/>
      <c r="AD56" s="13"/>
      <c r="AE56" s="13"/>
      <c r="AF56" s="13"/>
      <c r="AG56" s="13"/>
      <c r="AH56" s="13"/>
      <c r="AI56" s="13"/>
      <c r="AJ56" s="13"/>
      <c r="AK56" s="13"/>
      <c r="AL56" s="40" t="s">
        <v>73</v>
      </c>
      <c r="AM56" s="13"/>
      <c r="AN56" s="15"/>
      <c r="AO56" s="15"/>
      <c r="AP56" s="15"/>
      <c r="AQ56" s="15"/>
      <c r="AR56" s="15" t="s">
        <v>134</v>
      </c>
      <c r="AS56" s="210"/>
      <c r="AT56" s="13"/>
      <c r="AU56" s="13"/>
      <c r="AV56" s="13"/>
      <c r="AW56" s="13"/>
      <c r="AX56" s="13"/>
      <c r="AY56" s="13"/>
      <c r="AZ56" s="13"/>
      <c r="BA56" s="13"/>
      <c r="BB56" s="13"/>
      <c r="BC56" s="13"/>
      <c r="BD56" s="13"/>
      <c r="BE56" s="13"/>
    </row>
    <row r="57" spans="1:57" s="5" customFormat="1" ht="143">
      <c r="A57" s="312">
        <v>5</v>
      </c>
      <c r="B57" s="300" t="s">
        <v>63</v>
      </c>
      <c r="C57" s="53" t="s">
        <v>64</v>
      </c>
      <c r="D57" s="15"/>
      <c r="E57" s="15"/>
      <c r="F57" s="15"/>
      <c r="G57" s="53" t="s">
        <v>135</v>
      </c>
      <c r="H57" s="54" t="s">
        <v>66</v>
      </c>
      <c r="I57" s="312" t="s">
        <v>136</v>
      </c>
      <c r="J57" s="55" t="s">
        <v>137</v>
      </c>
      <c r="K57" s="56">
        <v>1</v>
      </c>
      <c r="L57" s="166" t="s">
        <v>69</v>
      </c>
      <c r="M57" s="166" t="s">
        <v>69</v>
      </c>
      <c r="N57" s="57">
        <v>45292</v>
      </c>
      <c r="O57" s="57">
        <v>45657</v>
      </c>
      <c r="P57" s="58">
        <v>0.1</v>
      </c>
      <c r="Q57" s="54">
        <v>0</v>
      </c>
      <c r="R57" s="54">
        <v>0</v>
      </c>
      <c r="S57" s="58">
        <v>0.03</v>
      </c>
      <c r="T57" s="58">
        <v>7.0000000000000007E-2</v>
      </c>
      <c r="U57" s="54" t="s">
        <v>70</v>
      </c>
      <c r="V57" s="59">
        <v>2018011000724</v>
      </c>
      <c r="W57" s="53" t="s">
        <v>71</v>
      </c>
      <c r="X57" s="53" t="s">
        <v>138</v>
      </c>
      <c r="Y57" s="60">
        <v>4229490075</v>
      </c>
      <c r="Z57" s="13"/>
      <c r="AA57" s="13"/>
      <c r="AB57" s="13"/>
      <c r="AC57" s="13"/>
      <c r="AD57" s="13"/>
      <c r="AE57" s="13"/>
      <c r="AF57" s="13"/>
      <c r="AG57" s="13"/>
      <c r="AH57" s="13"/>
      <c r="AI57" s="13"/>
      <c r="AJ57" s="13"/>
      <c r="AK57" s="13"/>
      <c r="AL57" s="54" t="s">
        <v>73</v>
      </c>
      <c r="AM57" s="13"/>
      <c r="AN57" s="15"/>
      <c r="AO57" s="15"/>
      <c r="AP57" s="15"/>
      <c r="AQ57" s="15" t="s">
        <v>74</v>
      </c>
      <c r="AR57" s="15" t="s">
        <v>74</v>
      </c>
      <c r="AS57" s="210"/>
      <c r="AT57" s="13"/>
      <c r="AU57" s="13"/>
      <c r="AV57" s="13"/>
      <c r="AW57" s="13"/>
      <c r="AX57" s="13"/>
      <c r="AY57" s="13"/>
      <c r="AZ57" s="13"/>
      <c r="BA57" s="13"/>
      <c r="BB57" s="13"/>
      <c r="BC57" s="13"/>
      <c r="BD57" s="13"/>
      <c r="BE57" s="13"/>
    </row>
    <row r="58" spans="1:57" s="5" customFormat="1" ht="143">
      <c r="A58" s="312">
        <v>5</v>
      </c>
      <c r="B58" s="300" t="s">
        <v>63</v>
      </c>
      <c r="C58" s="53" t="s">
        <v>64</v>
      </c>
      <c r="D58" s="15"/>
      <c r="E58" s="15"/>
      <c r="F58" s="15"/>
      <c r="G58" s="53" t="s">
        <v>135</v>
      </c>
      <c r="H58" s="54" t="s">
        <v>66</v>
      </c>
      <c r="I58" s="312" t="s">
        <v>136</v>
      </c>
      <c r="J58" s="61" t="s">
        <v>137</v>
      </c>
      <c r="K58" s="56">
        <v>1</v>
      </c>
      <c r="L58" s="166" t="s">
        <v>69</v>
      </c>
      <c r="M58" s="166" t="s">
        <v>69</v>
      </c>
      <c r="N58" s="57">
        <v>45292</v>
      </c>
      <c r="O58" s="57">
        <v>45657</v>
      </c>
      <c r="P58" s="58">
        <v>0.1</v>
      </c>
      <c r="Q58" s="54">
        <v>0</v>
      </c>
      <c r="R58" s="54">
        <v>0</v>
      </c>
      <c r="S58" s="58">
        <v>0.03</v>
      </c>
      <c r="T58" s="58">
        <v>7.0000000000000007E-2</v>
      </c>
      <c r="U58" s="54" t="s">
        <v>70</v>
      </c>
      <c r="V58" s="59">
        <v>2018011000724</v>
      </c>
      <c r="W58" s="53" t="s">
        <v>71</v>
      </c>
      <c r="X58" s="53" t="s">
        <v>84</v>
      </c>
      <c r="Y58" s="60">
        <v>2306994586</v>
      </c>
      <c r="Z58" s="13"/>
      <c r="AA58" s="13"/>
      <c r="AB58" s="13"/>
      <c r="AC58" s="13"/>
      <c r="AD58" s="13"/>
      <c r="AE58" s="13"/>
      <c r="AF58" s="13"/>
      <c r="AG58" s="13"/>
      <c r="AH58" s="13"/>
      <c r="AI58" s="13"/>
      <c r="AJ58" s="13"/>
      <c r="AK58" s="13"/>
      <c r="AL58" s="54" t="s">
        <v>73</v>
      </c>
      <c r="AM58" s="13"/>
      <c r="AN58" s="15"/>
      <c r="AO58" s="15"/>
      <c r="AP58" s="15"/>
      <c r="AQ58" s="15" t="s">
        <v>74</v>
      </c>
      <c r="AR58" s="15" t="s">
        <v>74</v>
      </c>
      <c r="AS58" s="210"/>
      <c r="AT58" s="13"/>
      <c r="AU58" s="13"/>
      <c r="AV58" s="13"/>
      <c r="AW58" s="13"/>
      <c r="AX58" s="13"/>
      <c r="AY58" s="13"/>
      <c r="AZ58" s="13"/>
      <c r="BA58" s="13"/>
      <c r="BB58" s="13"/>
      <c r="BC58" s="13"/>
      <c r="BD58" s="13"/>
      <c r="BE58" s="13"/>
    </row>
    <row r="59" spans="1:57" s="5" customFormat="1" ht="143">
      <c r="A59" s="312">
        <v>5</v>
      </c>
      <c r="B59" s="300" t="s">
        <v>63</v>
      </c>
      <c r="C59" s="53" t="s">
        <v>64</v>
      </c>
      <c r="D59" s="15"/>
      <c r="E59" s="15"/>
      <c r="F59" s="15"/>
      <c r="G59" s="53" t="s">
        <v>135</v>
      </c>
      <c r="H59" s="54" t="s">
        <v>66</v>
      </c>
      <c r="I59" s="312" t="s">
        <v>136</v>
      </c>
      <c r="J59" s="61" t="s">
        <v>137</v>
      </c>
      <c r="K59" s="56">
        <v>1</v>
      </c>
      <c r="L59" s="166" t="s">
        <v>69</v>
      </c>
      <c r="M59" s="166" t="s">
        <v>69</v>
      </c>
      <c r="N59" s="57">
        <v>45292</v>
      </c>
      <c r="O59" s="57">
        <v>45657</v>
      </c>
      <c r="P59" s="58">
        <v>0.1</v>
      </c>
      <c r="Q59" s="54">
        <v>0</v>
      </c>
      <c r="R59" s="54">
        <v>0</v>
      </c>
      <c r="S59" s="58">
        <v>0.03</v>
      </c>
      <c r="T59" s="58">
        <v>7.0000000000000007E-2</v>
      </c>
      <c r="U59" s="54" t="s">
        <v>70</v>
      </c>
      <c r="V59" s="59">
        <v>2018011000724</v>
      </c>
      <c r="W59" s="53" t="s">
        <v>71</v>
      </c>
      <c r="X59" s="53" t="s">
        <v>87</v>
      </c>
      <c r="Y59" s="60">
        <v>2050661855</v>
      </c>
      <c r="Z59" s="13"/>
      <c r="AA59" s="13"/>
      <c r="AB59" s="13"/>
      <c r="AC59" s="13"/>
      <c r="AD59" s="13"/>
      <c r="AE59" s="13"/>
      <c r="AF59" s="13"/>
      <c r="AG59" s="13"/>
      <c r="AH59" s="13"/>
      <c r="AI59" s="13"/>
      <c r="AJ59" s="13"/>
      <c r="AK59" s="13"/>
      <c r="AL59" s="54" t="s">
        <v>73</v>
      </c>
      <c r="AM59" s="13"/>
      <c r="AN59" s="15"/>
      <c r="AO59" s="15"/>
      <c r="AP59" s="15"/>
      <c r="AQ59" s="15" t="s">
        <v>74</v>
      </c>
      <c r="AR59" s="15" t="s">
        <v>74</v>
      </c>
      <c r="AS59" s="210"/>
      <c r="AT59" s="13"/>
      <c r="AU59" s="13"/>
      <c r="AV59" s="13"/>
      <c r="AW59" s="13"/>
      <c r="AX59" s="13"/>
      <c r="AY59" s="13"/>
      <c r="AZ59" s="13"/>
      <c r="BA59" s="13"/>
      <c r="BB59" s="13"/>
      <c r="BC59" s="13"/>
      <c r="BD59" s="13"/>
      <c r="BE59" s="13"/>
    </row>
    <row r="60" spans="1:57" s="5" customFormat="1" ht="143">
      <c r="A60" s="312">
        <v>5</v>
      </c>
      <c r="B60" s="300" t="s">
        <v>63</v>
      </c>
      <c r="C60" s="53" t="s">
        <v>64</v>
      </c>
      <c r="D60" s="15"/>
      <c r="E60" s="15"/>
      <c r="F60" s="15"/>
      <c r="G60" s="53" t="s">
        <v>135</v>
      </c>
      <c r="H60" s="54" t="s">
        <v>66</v>
      </c>
      <c r="I60" s="312" t="s">
        <v>136</v>
      </c>
      <c r="J60" s="61" t="s">
        <v>137</v>
      </c>
      <c r="K60" s="56">
        <v>1</v>
      </c>
      <c r="L60" s="166" t="s">
        <v>69</v>
      </c>
      <c r="M60" s="166" t="s">
        <v>69</v>
      </c>
      <c r="N60" s="57">
        <v>45292</v>
      </c>
      <c r="O60" s="57">
        <v>45657</v>
      </c>
      <c r="P60" s="58">
        <v>0.1</v>
      </c>
      <c r="Q60" s="54">
        <v>0</v>
      </c>
      <c r="R60" s="54">
        <v>0</v>
      </c>
      <c r="S60" s="58">
        <v>0.03</v>
      </c>
      <c r="T60" s="58">
        <v>7.0000000000000007E-2</v>
      </c>
      <c r="U60" s="54" t="s">
        <v>70</v>
      </c>
      <c r="V60" s="59">
        <v>2018011000724</v>
      </c>
      <c r="W60" s="53" t="s">
        <v>71</v>
      </c>
      <c r="X60" s="53" t="s">
        <v>88</v>
      </c>
      <c r="Y60" s="60">
        <v>1922495489</v>
      </c>
      <c r="Z60" s="13"/>
      <c r="AA60" s="13"/>
      <c r="AB60" s="13"/>
      <c r="AC60" s="13"/>
      <c r="AD60" s="13"/>
      <c r="AE60" s="13"/>
      <c r="AF60" s="13"/>
      <c r="AG60" s="13"/>
      <c r="AH60" s="13"/>
      <c r="AI60" s="13"/>
      <c r="AJ60" s="13"/>
      <c r="AK60" s="13"/>
      <c r="AL60" s="54" t="s">
        <v>73</v>
      </c>
      <c r="AM60" s="13"/>
      <c r="AN60" s="15"/>
      <c r="AO60" s="15"/>
      <c r="AP60" s="15"/>
      <c r="AQ60" s="15" t="s">
        <v>74</v>
      </c>
      <c r="AR60" s="15" t="s">
        <v>74</v>
      </c>
      <c r="AS60" s="210"/>
      <c r="AT60" s="13"/>
      <c r="AU60" s="13"/>
      <c r="AV60" s="13"/>
      <c r="AW60" s="13"/>
      <c r="AX60" s="13"/>
      <c r="AY60" s="13"/>
      <c r="AZ60" s="13"/>
      <c r="BA60" s="13"/>
      <c r="BB60" s="13"/>
      <c r="BC60" s="13"/>
      <c r="BD60" s="13"/>
      <c r="BE60" s="13"/>
    </row>
    <row r="61" spans="1:57" s="5" customFormat="1" ht="143">
      <c r="A61" s="312">
        <v>5</v>
      </c>
      <c r="B61" s="300" t="s">
        <v>63</v>
      </c>
      <c r="C61" s="53" t="s">
        <v>64</v>
      </c>
      <c r="D61" s="15"/>
      <c r="E61" s="15"/>
      <c r="F61" s="15"/>
      <c r="G61" s="53" t="s">
        <v>135</v>
      </c>
      <c r="H61" s="54" t="s">
        <v>66</v>
      </c>
      <c r="I61" s="312" t="s">
        <v>136</v>
      </c>
      <c r="J61" s="61" t="s">
        <v>137</v>
      </c>
      <c r="K61" s="56">
        <v>1</v>
      </c>
      <c r="L61" s="166" t="s">
        <v>69</v>
      </c>
      <c r="M61" s="166" t="s">
        <v>69</v>
      </c>
      <c r="N61" s="57">
        <v>45292</v>
      </c>
      <c r="O61" s="57">
        <v>45657</v>
      </c>
      <c r="P61" s="58">
        <v>0.1</v>
      </c>
      <c r="Q61" s="54">
        <v>0</v>
      </c>
      <c r="R61" s="54">
        <v>0</v>
      </c>
      <c r="S61" s="58">
        <v>0.03</v>
      </c>
      <c r="T61" s="58">
        <v>7.0000000000000007E-2</v>
      </c>
      <c r="U61" s="54" t="s">
        <v>70</v>
      </c>
      <c r="V61" s="59">
        <v>2018011000724</v>
      </c>
      <c r="W61" s="53" t="s">
        <v>71</v>
      </c>
      <c r="X61" s="53" t="s">
        <v>89</v>
      </c>
      <c r="Y61" s="60">
        <v>4613989173</v>
      </c>
      <c r="Z61" s="13"/>
      <c r="AA61" s="13"/>
      <c r="AB61" s="13"/>
      <c r="AC61" s="13"/>
      <c r="AD61" s="13"/>
      <c r="AE61" s="13"/>
      <c r="AF61" s="13"/>
      <c r="AG61" s="13"/>
      <c r="AH61" s="13"/>
      <c r="AI61" s="13"/>
      <c r="AJ61" s="13"/>
      <c r="AK61" s="13"/>
      <c r="AL61" s="54" t="s">
        <v>73</v>
      </c>
      <c r="AM61" s="13"/>
      <c r="AN61" s="15"/>
      <c r="AO61" s="15"/>
      <c r="AP61" s="15"/>
      <c r="AQ61" s="15" t="s">
        <v>74</v>
      </c>
      <c r="AR61" s="15" t="s">
        <v>74</v>
      </c>
      <c r="AS61" s="210"/>
      <c r="AT61" s="13"/>
      <c r="AU61" s="13"/>
      <c r="AV61" s="13"/>
      <c r="AW61" s="13"/>
      <c r="AX61" s="13"/>
      <c r="AY61" s="13"/>
      <c r="AZ61" s="13"/>
      <c r="BA61" s="13"/>
      <c r="BB61" s="13"/>
      <c r="BC61" s="13"/>
      <c r="BD61" s="13"/>
      <c r="BE61" s="13"/>
    </row>
    <row r="62" spans="1:57" s="5" customFormat="1" ht="143">
      <c r="A62" s="312">
        <v>5</v>
      </c>
      <c r="B62" s="300" t="s">
        <v>63</v>
      </c>
      <c r="C62" s="53" t="s">
        <v>64</v>
      </c>
      <c r="D62" s="15"/>
      <c r="E62" s="15"/>
      <c r="F62" s="15"/>
      <c r="G62" s="53" t="s">
        <v>135</v>
      </c>
      <c r="H62" s="54" t="s">
        <v>66</v>
      </c>
      <c r="I62" s="312" t="s">
        <v>136</v>
      </c>
      <c r="J62" s="61" t="s">
        <v>137</v>
      </c>
      <c r="K62" s="56">
        <v>1</v>
      </c>
      <c r="L62" s="166" t="s">
        <v>69</v>
      </c>
      <c r="M62" s="166" t="s">
        <v>69</v>
      </c>
      <c r="N62" s="57">
        <v>45292</v>
      </c>
      <c r="O62" s="57">
        <v>45657</v>
      </c>
      <c r="P62" s="58">
        <v>0.1</v>
      </c>
      <c r="Q62" s="54">
        <v>0</v>
      </c>
      <c r="R62" s="54">
        <v>0</v>
      </c>
      <c r="S62" s="58">
        <v>0.03</v>
      </c>
      <c r="T62" s="58">
        <v>7.0000000000000007E-2</v>
      </c>
      <c r="U62" s="54" t="s">
        <v>70</v>
      </c>
      <c r="V62" s="59">
        <v>2018011000724</v>
      </c>
      <c r="W62" s="53" t="s">
        <v>71</v>
      </c>
      <c r="X62" s="53" t="s">
        <v>90</v>
      </c>
      <c r="Y62" s="60">
        <v>2691493684</v>
      </c>
      <c r="Z62" s="13"/>
      <c r="AA62" s="13"/>
      <c r="AB62" s="13"/>
      <c r="AC62" s="13"/>
      <c r="AD62" s="13"/>
      <c r="AE62" s="13"/>
      <c r="AF62" s="13"/>
      <c r="AG62" s="13"/>
      <c r="AH62" s="13"/>
      <c r="AI62" s="13"/>
      <c r="AJ62" s="13"/>
      <c r="AK62" s="13"/>
      <c r="AL62" s="54" t="s">
        <v>73</v>
      </c>
      <c r="AM62" s="13"/>
      <c r="AN62" s="15"/>
      <c r="AO62" s="15"/>
      <c r="AP62" s="15"/>
      <c r="AQ62" s="15" t="s">
        <v>74</v>
      </c>
      <c r="AR62" s="15" t="s">
        <v>74</v>
      </c>
      <c r="AS62" s="210"/>
      <c r="AT62" s="13"/>
      <c r="AU62" s="13"/>
      <c r="AV62" s="13"/>
      <c r="AW62" s="13"/>
      <c r="AX62" s="13"/>
      <c r="AY62" s="13"/>
      <c r="AZ62" s="13"/>
      <c r="BA62" s="13"/>
      <c r="BB62" s="13"/>
      <c r="BC62" s="13"/>
      <c r="BD62" s="13"/>
      <c r="BE62" s="13"/>
    </row>
    <row r="63" spans="1:57" s="5" customFormat="1" ht="143">
      <c r="A63" s="312">
        <v>5</v>
      </c>
      <c r="B63" s="300" t="s">
        <v>63</v>
      </c>
      <c r="C63" s="53" t="s">
        <v>64</v>
      </c>
      <c r="D63" s="15"/>
      <c r="E63" s="15"/>
      <c r="F63" s="15"/>
      <c r="G63" s="53" t="s">
        <v>135</v>
      </c>
      <c r="H63" s="54" t="s">
        <v>66</v>
      </c>
      <c r="I63" s="312" t="s">
        <v>136</v>
      </c>
      <c r="J63" s="61" t="s">
        <v>137</v>
      </c>
      <c r="K63" s="56">
        <v>1</v>
      </c>
      <c r="L63" s="166" t="s">
        <v>69</v>
      </c>
      <c r="M63" s="166" t="s">
        <v>69</v>
      </c>
      <c r="N63" s="57">
        <v>45292</v>
      </c>
      <c r="O63" s="57">
        <v>45657</v>
      </c>
      <c r="P63" s="58">
        <v>0.1</v>
      </c>
      <c r="Q63" s="54">
        <v>0</v>
      </c>
      <c r="R63" s="54">
        <v>0</v>
      </c>
      <c r="S63" s="58">
        <v>0.03</v>
      </c>
      <c r="T63" s="58">
        <v>7.0000000000000007E-2</v>
      </c>
      <c r="U63" s="54" t="s">
        <v>70</v>
      </c>
      <c r="V63" s="59">
        <v>2018011000724</v>
      </c>
      <c r="W63" s="53" t="s">
        <v>71</v>
      </c>
      <c r="X63" s="53" t="s">
        <v>91</v>
      </c>
      <c r="Y63" s="60">
        <v>6344235113</v>
      </c>
      <c r="Z63" s="13"/>
      <c r="AA63" s="13"/>
      <c r="AB63" s="13"/>
      <c r="AC63" s="13"/>
      <c r="AD63" s="13"/>
      <c r="AE63" s="13"/>
      <c r="AF63" s="13"/>
      <c r="AG63" s="13"/>
      <c r="AH63" s="13"/>
      <c r="AI63" s="13"/>
      <c r="AJ63" s="13"/>
      <c r="AK63" s="13"/>
      <c r="AL63" s="54" t="s">
        <v>73</v>
      </c>
      <c r="AM63" s="13"/>
      <c r="AN63" s="15"/>
      <c r="AO63" s="15"/>
      <c r="AP63" s="15"/>
      <c r="AQ63" s="15" t="s">
        <v>74</v>
      </c>
      <c r="AR63" s="15" t="s">
        <v>74</v>
      </c>
      <c r="AS63" s="210"/>
      <c r="AT63" s="13"/>
      <c r="AU63" s="13"/>
      <c r="AV63" s="13"/>
      <c r="AW63" s="13"/>
      <c r="AX63" s="13"/>
      <c r="AY63" s="13"/>
      <c r="AZ63" s="13"/>
      <c r="BA63" s="13"/>
      <c r="BB63" s="13"/>
      <c r="BC63" s="13"/>
      <c r="BD63" s="13"/>
      <c r="BE63" s="13"/>
    </row>
    <row r="64" spans="1:57" s="5" customFormat="1" ht="143">
      <c r="A64" s="312">
        <v>5</v>
      </c>
      <c r="B64" s="300" t="s">
        <v>63</v>
      </c>
      <c r="C64" s="53" t="s">
        <v>64</v>
      </c>
      <c r="D64" s="15"/>
      <c r="E64" s="15"/>
      <c r="F64" s="15"/>
      <c r="G64" s="53" t="s">
        <v>135</v>
      </c>
      <c r="H64" s="54" t="s">
        <v>66</v>
      </c>
      <c r="I64" s="312" t="s">
        <v>136</v>
      </c>
      <c r="J64" s="61" t="s">
        <v>137</v>
      </c>
      <c r="K64" s="56">
        <v>1</v>
      </c>
      <c r="L64" s="166" t="s">
        <v>69</v>
      </c>
      <c r="M64" s="166" t="s">
        <v>69</v>
      </c>
      <c r="N64" s="57">
        <v>45292</v>
      </c>
      <c r="O64" s="57">
        <v>45657</v>
      </c>
      <c r="P64" s="58">
        <v>0.1</v>
      </c>
      <c r="Q64" s="54">
        <v>0</v>
      </c>
      <c r="R64" s="54">
        <v>0</v>
      </c>
      <c r="S64" s="58">
        <v>0.03</v>
      </c>
      <c r="T64" s="58">
        <v>7.0000000000000007E-2</v>
      </c>
      <c r="U64" s="54" t="s">
        <v>70</v>
      </c>
      <c r="V64" s="59">
        <v>2018011000724</v>
      </c>
      <c r="W64" s="53" t="s">
        <v>71</v>
      </c>
      <c r="X64" s="53" t="s">
        <v>92</v>
      </c>
      <c r="Y64" s="60">
        <v>512665463</v>
      </c>
      <c r="Z64" s="13"/>
      <c r="AA64" s="13"/>
      <c r="AB64" s="13"/>
      <c r="AC64" s="13"/>
      <c r="AD64" s="13"/>
      <c r="AE64" s="13"/>
      <c r="AF64" s="13"/>
      <c r="AG64" s="13"/>
      <c r="AH64" s="13"/>
      <c r="AI64" s="13"/>
      <c r="AJ64" s="13"/>
      <c r="AK64" s="13"/>
      <c r="AL64" s="54" t="s">
        <v>73</v>
      </c>
      <c r="AM64" s="13"/>
      <c r="AN64" s="15"/>
      <c r="AO64" s="15"/>
      <c r="AP64" s="15"/>
      <c r="AQ64" s="15" t="s">
        <v>74</v>
      </c>
      <c r="AR64" s="15" t="s">
        <v>74</v>
      </c>
      <c r="AS64" s="210"/>
      <c r="AT64" s="13"/>
      <c r="AU64" s="13"/>
      <c r="AV64" s="13"/>
      <c r="AW64" s="13"/>
      <c r="AX64" s="13"/>
      <c r="AY64" s="13"/>
      <c r="AZ64" s="13"/>
      <c r="BA64" s="13"/>
      <c r="BB64" s="13"/>
      <c r="BC64" s="13"/>
      <c r="BD64" s="13"/>
      <c r="BE64" s="13"/>
    </row>
    <row r="65" spans="1:57" s="5" customFormat="1" ht="143">
      <c r="A65" s="312">
        <v>5</v>
      </c>
      <c r="B65" s="300" t="s">
        <v>63</v>
      </c>
      <c r="C65" s="53" t="s">
        <v>64</v>
      </c>
      <c r="D65" s="15"/>
      <c r="E65" s="15"/>
      <c r="F65" s="15"/>
      <c r="G65" s="53" t="s">
        <v>135</v>
      </c>
      <c r="H65" s="54" t="s">
        <v>66</v>
      </c>
      <c r="I65" s="312" t="s">
        <v>136</v>
      </c>
      <c r="J65" s="61" t="s">
        <v>137</v>
      </c>
      <c r="K65" s="56">
        <v>1</v>
      </c>
      <c r="L65" s="166" t="s">
        <v>69</v>
      </c>
      <c r="M65" s="166" t="s">
        <v>69</v>
      </c>
      <c r="N65" s="57">
        <v>45292</v>
      </c>
      <c r="O65" s="57">
        <v>45657</v>
      </c>
      <c r="P65" s="58">
        <v>0.1</v>
      </c>
      <c r="Q65" s="54">
        <v>0</v>
      </c>
      <c r="R65" s="54">
        <v>0</v>
      </c>
      <c r="S65" s="58">
        <v>0.03</v>
      </c>
      <c r="T65" s="58">
        <v>7.0000000000000007E-2</v>
      </c>
      <c r="U65" s="54" t="s">
        <v>70</v>
      </c>
      <c r="V65" s="59">
        <v>2018011000724</v>
      </c>
      <c r="W65" s="53" t="s">
        <v>71</v>
      </c>
      <c r="X65" s="53" t="s">
        <v>93</v>
      </c>
      <c r="Y65" s="60">
        <v>768998195</v>
      </c>
      <c r="Z65" s="13"/>
      <c r="AA65" s="13"/>
      <c r="AB65" s="13"/>
      <c r="AC65" s="13"/>
      <c r="AD65" s="13"/>
      <c r="AE65" s="13"/>
      <c r="AF65" s="13"/>
      <c r="AG65" s="13"/>
      <c r="AH65" s="13"/>
      <c r="AI65" s="13"/>
      <c r="AJ65" s="13"/>
      <c r="AK65" s="13"/>
      <c r="AL65" s="54" t="s">
        <v>73</v>
      </c>
      <c r="AM65" s="13"/>
      <c r="AN65" s="15"/>
      <c r="AO65" s="15"/>
      <c r="AP65" s="15"/>
      <c r="AQ65" s="15" t="s">
        <v>74</v>
      </c>
      <c r="AR65" s="15" t="s">
        <v>74</v>
      </c>
      <c r="AS65" s="210"/>
      <c r="AT65" s="13"/>
      <c r="AU65" s="13"/>
      <c r="AV65" s="13"/>
      <c r="AW65" s="13"/>
      <c r="AX65" s="13"/>
      <c r="AY65" s="13"/>
      <c r="AZ65" s="13"/>
      <c r="BA65" s="13"/>
      <c r="BB65" s="13"/>
      <c r="BC65" s="13"/>
      <c r="BD65" s="13"/>
      <c r="BE65" s="13"/>
    </row>
    <row r="66" spans="1:57" s="5" customFormat="1" ht="143">
      <c r="A66" s="312">
        <v>5</v>
      </c>
      <c r="B66" s="300" t="s">
        <v>63</v>
      </c>
      <c r="C66" s="53" t="s">
        <v>64</v>
      </c>
      <c r="D66" s="15"/>
      <c r="E66" s="15"/>
      <c r="F66" s="15"/>
      <c r="G66" s="53" t="s">
        <v>135</v>
      </c>
      <c r="H66" s="54" t="s">
        <v>66</v>
      </c>
      <c r="I66" s="312" t="s">
        <v>136</v>
      </c>
      <c r="J66" s="61" t="s">
        <v>137</v>
      </c>
      <c r="K66" s="56">
        <v>1</v>
      </c>
      <c r="L66" s="166" t="s">
        <v>69</v>
      </c>
      <c r="M66" s="166" t="s">
        <v>69</v>
      </c>
      <c r="N66" s="57">
        <v>45292</v>
      </c>
      <c r="O66" s="57">
        <v>45657</v>
      </c>
      <c r="P66" s="58">
        <v>0.1</v>
      </c>
      <c r="Q66" s="54">
        <v>0</v>
      </c>
      <c r="R66" s="54">
        <v>0</v>
      </c>
      <c r="S66" s="58">
        <v>0.03</v>
      </c>
      <c r="T66" s="58">
        <v>7.0000000000000007E-2</v>
      </c>
      <c r="U66" s="54" t="s">
        <v>70</v>
      </c>
      <c r="V66" s="59">
        <v>2018011000724</v>
      </c>
      <c r="W66" s="53" t="s">
        <v>71</v>
      </c>
      <c r="X66" s="53" t="s">
        <v>99</v>
      </c>
      <c r="Y66" s="60">
        <v>1025330927</v>
      </c>
      <c r="Z66" s="13"/>
      <c r="AA66" s="13"/>
      <c r="AB66" s="13"/>
      <c r="AC66" s="13"/>
      <c r="AD66" s="13"/>
      <c r="AE66" s="13"/>
      <c r="AF66" s="13"/>
      <c r="AG66" s="13"/>
      <c r="AH66" s="13"/>
      <c r="AI66" s="13"/>
      <c r="AJ66" s="13"/>
      <c r="AK66" s="13"/>
      <c r="AL66" s="54" t="s">
        <v>73</v>
      </c>
      <c r="AM66" s="13"/>
      <c r="AN66" s="15"/>
      <c r="AO66" s="15"/>
      <c r="AP66" s="15"/>
      <c r="AQ66" s="15" t="s">
        <v>74</v>
      </c>
      <c r="AR66" s="15" t="s">
        <v>74</v>
      </c>
      <c r="AS66" s="210"/>
      <c r="AT66" s="13"/>
      <c r="AU66" s="13"/>
      <c r="AV66" s="13"/>
      <c r="AW66" s="13"/>
      <c r="AX66" s="13"/>
      <c r="AY66" s="13"/>
      <c r="AZ66" s="13"/>
      <c r="BA66" s="13"/>
      <c r="BB66" s="13"/>
      <c r="BC66" s="13"/>
      <c r="BD66" s="13"/>
      <c r="BE66" s="13"/>
    </row>
    <row r="67" spans="1:57" s="5" customFormat="1" ht="143">
      <c r="A67" s="312">
        <v>5</v>
      </c>
      <c r="B67" s="300" t="s">
        <v>63</v>
      </c>
      <c r="C67" s="53" t="s">
        <v>64</v>
      </c>
      <c r="D67" s="15"/>
      <c r="E67" s="15"/>
      <c r="F67" s="15"/>
      <c r="G67" s="53" t="s">
        <v>135</v>
      </c>
      <c r="H67" s="54" t="s">
        <v>66</v>
      </c>
      <c r="I67" s="312" t="s">
        <v>136</v>
      </c>
      <c r="J67" s="61" t="s">
        <v>137</v>
      </c>
      <c r="K67" s="56">
        <v>1</v>
      </c>
      <c r="L67" s="166" t="s">
        <v>69</v>
      </c>
      <c r="M67" s="166" t="s">
        <v>69</v>
      </c>
      <c r="N67" s="57">
        <v>45292</v>
      </c>
      <c r="O67" s="57">
        <v>45657</v>
      </c>
      <c r="P67" s="58">
        <v>0.1</v>
      </c>
      <c r="Q67" s="54">
        <v>0</v>
      </c>
      <c r="R67" s="54">
        <v>0</v>
      </c>
      <c r="S67" s="58">
        <v>0.03</v>
      </c>
      <c r="T67" s="58">
        <v>7.0000000000000007E-2</v>
      </c>
      <c r="U67" s="54" t="s">
        <v>70</v>
      </c>
      <c r="V67" s="59">
        <v>2018011000724</v>
      </c>
      <c r="W67" s="53" t="s">
        <v>71</v>
      </c>
      <c r="X67" s="53" t="s">
        <v>95</v>
      </c>
      <c r="Y67" s="60">
        <v>256332732</v>
      </c>
      <c r="Z67" s="13"/>
      <c r="AA67" s="13"/>
      <c r="AB67" s="13"/>
      <c r="AC67" s="13"/>
      <c r="AD67" s="13"/>
      <c r="AE67" s="13"/>
      <c r="AF67" s="13"/>
      <c r="AG67" s="13"/>
      <c r="AH67" s="13"/>
      <c r="AI67" s="13"/>
      <c r="AJ67" s="13"/>
      <c r="AK67" s="13"/>
      <c r="AL67" s="54" t="s">
        <v>73</v>
      </c>
      <c r="AM67" s="13"/>
      <c r="AN67" s="15"/>
      <c r="AO67" s="15"/>
      <c r="AP67" s="15"/>
      <c r="AQ67" s="15" t="s">
        <v>74</v>
      </c>
      <c r="AR67" s="15" t="s">
        <v>74</v>
      </c>
      <c r="AS67" s="210"/>
      <c r="AT67" s="13"/>
      <c r="AU67" s="13"/>
      <c r="AV67" s="13"/>
      <c r="AW67" s="13"/>
      <c r="AX67" s="13"/>
      <c r="AY67" s="13"/>
      <c r="AZ67" s="13"/>
      <c r="BA67" s="13"/>
      <c r="BB67" s="13"/>
      <c r="BC67" s="13"/>
      <c r="BD67" s="13"/>
      <c r="BE67" s="13"/>
    </row>
    <row r="68" spans="1:57" s="5" customFormat="1" ht="143">
      <c r="A68" s="312">
        <v>5</v>
      </c>
      <c r="B68" s="300" t="s">
        <v>63</v>
      </c>
      <c r="C68" s="53" t="s">
        <v>64</v>
      </c>
      <c r="D68" s="15"/>
      <c r="E68" s="15"/>
      <c r="F68" s="15"/>
      <c r="G68" s="53" t="s">
        <v>135</v>
      </c>
      <c r="H68" s="54" t="s">
        <v>66</v>
      </c>
      <c r="I68" s="312" t="s">
        <v>136</v>
      </c>
      <c r="J68" s="61" t="s">
        <v>137</v>
      </c>
      <c r="K68" s="56">
        <v>1</v>
      </c>
      <c r="L68" s="166" t="s">
        <v>69</v>
      </c>
      <c r="M68" s="166" t="s">
        <v>69</v>
      </c>
      <c r="N68" s="57">
        <v>45292</v>
      </c>
      <c r="O68" s="57">
        <v>45657</v>
      </c>
      <c r="P68" s="58">
        <v>0.1</v>
      </c>
      <c r="Q68" s="54">
        <v>0</v>
      </c>
      <c r="R68" s="54">
        <v>0</v>
      </c>
      <c r="S68" s="58">
        <v>0.03</v>
      </c>
      <c r="T68" s="58">
        <v>7.0000000000000007E-2</v>
      </c>
      <c r="U68" s="54" t="s">
        <v>70</v>
      </c>
      <c r="V68" s="59">
        <v>2018011000724</v>
      </c>
      <c r="W68" s="53" t="s">
        <v>71</v>
      </c>
      <c r="X68" s="53" t="s">
        <v>96</v>
      </c>
      <c r="Y68" s="60">
        <v>256332732</v>
      </c>
      <c r="Z68" s="13"/>
      <c r="AA68" s="13"/>
      <c r="AB68" s="13"/>
      <c r="AC68" s="13"/>
      <c r="AD68" s="13"/>
      <c r="AE68" s="13"/>
      <c r="AF68" s="13"/>
      <c r="AG68" s="13"/>
      <c r="AH68" s="13"/>
      <c r="AI68" s="13"/>
      <c r="AJ68" s="13"/>
      <c r="AK68" s="13"/>
      <c r="AL68" s="54" t="s">
        <v>73</v>
      </c>
      <c r="AM68" s="13"/>
      <c r="AN68" s="15"/>
      <c r="AO68" s="15"/>
      <c r="AP68" s="15"/>
      <c r="AQ68" s="15" t="s">
        <v>74</v>
      </c>
      <c r="AR68" s="15" t="s">
        <v>74</v>
      </c>
      <c r="AS68" s="210"/>
      <c r="AT68" s="13"/>
      <c r="AU68" s="13"/>
      <c r="AV68" s="13"/>
      <c r="AW68" s="13"/>
      <c r="AX68" s="13"/>
      <c r="AY68" s="13"/>
      <c r="AZ68" s="13"/>
      <c r="BA68" s="13"/>
      <c r="BB68" s="13"/>
      <c r="BC68" s="13"/>
      <c r="BD68" s="13"/>
      <c r="BE68" s="13"/>
    </row>
    <row r="69" spans="1:57" s="5" customFormat="1" ht="143">
      <c r="A69" s="312">
        <v>5</v>
      </c>
      <c r="B69" s="300" t="s">
        <v>63</v>
      </c>
      <c r="C69" s="53" t="s">
        <v>64</v>
      </c>
      <c r="D69" s="15"/>
      <c r="E69" s="15"/>
      <c r="F69" s="15"/>
      <c r="G69" s="53" t="s">
        <v>135</v>
      </c>
      <c r="H69" s="54" t="s">
        <v>66</v>
      </c>
      <c r="I69" s="312" t="s">
        <v>136</v>
      </c>
      <c r="J69" s="61" t="s">
        <v>137</v>
      </c>
      <c r="K69" s="56">
        <v>1</v>
      </c>
      <c r="L69" s="166" t="s">
        <v>69</v>
      </c>
      <c r="M69" s="166" t="s">
        <v>69</v>
      </c>
      <c r="N69" s="57">
        <v>45292</v>
      </c>
      <c r="O69" s="57">
        <v>45657</v>
      </c>
      <c r="P69" s="58">
        <v>0.1</v>
      </c>
      <c r="Q69" s="54">
        <v>0</v>
      </c>
      <c r="R69" s="54">
        <v>0</v>
      </c>
      <c r="S69" s="58">
        <v>0.03</v>
      </c>
      <c r="T69" s="58">
        <v>7.0000000000000007E-2</v>
      </c>
      <c r="U69" s="54" t="s">
        <v>70</v>
      </c>
      <c r="V69" s="59">
        <v>2018011000724</v>
      </c>
      <c r="W69" s="53" t="s">
        <v>71</v>
      </c>
      <c r="X69" s="53" t="s">
        <v>97</v>
      </c>
      <c r="Y69" s="60">
        <v>3075992782</v>
      </c>
      <c r="Z69" s="13"/>
      <c r="AA69" s="13"/>
      <c r="AB69" s="13"/>
      <c r="AC69" s="13"/>
      <c r="AD69" s="13"/>
      <c r="AE69" s="13"/>
      <c r="AF69" s="13"/>
      <c r="AG69" s="13"/>
      <c r="AH69" s="13"/>
      <c r="AI69" s="13"/>
      <c r="AJ69" s="13"/>
      <c r="AK69" s="13"/>
      <c r="AL69" s="54" t="s">
        <v>73</v>
      </c>
      <c r="AM69" s="13"/>
      <c r="AN69" s="15"/>
      <c r="AO69" s="15"/>
      <c r="AP69" s="15"/>
      <c r="AQ69" s="15" t="s">
        <v>74</v>
      </c>
      <c r="AR69" s="15" t="s">
        <v>74</v>
      </c>
      <c r="AS69" s="210"/>
      <c r="AT69" s="13"/>
      <c r="AU69" s="13"/>
      <c r="AV69" s="13"/>
      <c r="AW69" s="13"/>
      <c r="AX69" s="13"/>
      <c r="AY69" s="13"/>
      <c r="AZ69" s="13"/>
      <c r="BA69" s="13"/>
      <c r="BB69" s="13"/>
      <c r="BC69" s="13"/>
      <c r="BD69" s="13"/>
      <c r="BE69" s="13"/>
    </row>
    <row r="70" spans="1:57" s="5" customFormat="1" ht="143">
      <c r="A70" s="312">
        <v>5</v>
      </c>
      <c r="B70" s="300" t="s">
        <v>63</v>
      </c>
      <c r="C70" s="53" t="s">
        <v>64</v>
      </c>
      <c r="D70" s="15"/>
      <c r="E70" s="15"/>
      <c r="F70" s="15"/>
      <c r="G70" s="53" t="s">
        <v>135</v>
      </c>
      <c r="H70" s="54" t="s">
        <v>66</v>
      </c>
      <c r="I70" s="312" t="s">
        <v>136</v>
      </c>
      <c r="J70" s="61" t="s">
        <v>137</v>
      </c>
      <c r="K70" s="56">
        <v>1</v>
      </c>
      <c r="L70" s="166" t="s">
        <v>69</v>
      </c>
      <c r="M70" s="166" t="s">
        <v>69</v>
      </c>
      <c r="N70" s="57">
        <v>45292</v>
      </c>
      <c r="O70" s="57">
        <v>45657</v>
      </c>
      <c r="P70" s="58">
        <v>0.1</v>
      </c>
      <c r="Q70" s="54">
        <v>0</v>
      </c>
      <c r="R70" s="54">
        <v>0</v>
      </c>
      <c r="S70" s="58">
        <v>0.03</v>
      </c>
      <c r="T70" s="58">
        <v>7.0000000000000007E-2</v>
      </c>
      <c r="U70" s="54" t="s">
        <v>70</v>
      </c>
      <c r="V70" s="59">
        <v>2018011000724</v>
      </c>
      <c r="W70" s="53" t="s">
        <v>71</v>
      </c>
      <c r="X70" s="53" t="s">
        <v>98</v>
      </c>
      <c r="Y70" s="60">
        <v>128166366</v>
      </c>
      <c r="Z70" s="13"/>
      <c r="AA70" s="13"/>
      <c r="AB70" s="13"/>
      <c r="AC70" s="13"/>
      <c r="AD70" s="13"/>
      <c r="AE70" s="13"/>
      <c r="AF70" s="13"/>
      <c r="AG70" s="13"/>
      <c r="AH70" s="13"/>
      <c r="AI70" s="13"/>
      <c r="AJ70" s="13"/>
      <c r="AK70" s="13"/>
      <c r="AL70" s="54" t="s">
        <v>73</v>
      </c>
      <c r="AM70" s="13"/>
      <c r="AN70" s="15"/>
      <c r="AO70" s="15"/>
      <c r="AP70" s="15"/>
      <c r="AQ70" s="15" t="s">
        <v>74</v>
      </c>
      <c r="AR70" s="15" t="s">
        <v>74</v>
      </c>
      <c r="AS70" s="210"/>
      <c r="AT70" s="13"/>
      <c r="AU70" s="13"/>
      <c r="AV70" s="13"/>
      <c r="AW70" s="13"/>
      <c r="AX70" s="13"/>
      <c r="AY70" s="13"/>
      <c r="AZ70" s="13"/>
      <c r="BA70" s="13"/>
      <c r="BB70" s="13"/>
      <c r="BC70" s="13"/>
      <c r="BD70" s="13"/>
      <c r="BE70" s="13"/>
    </row>
    <row r="71" spans="1:57" s="5" customFormat="1" ht="143">
      <c r="A71" s="312">
        <v>5</v>
      </c>
      <c r="B71" s="300" t="s">
        <v>63</v>
      </c>
      <c r="C71" s="53" t="s">
        <v>64</v>
      </c>
      <c r="D71" s="15"/>
      <c r="E71" s="15"/>
      <c r="F71" s="15"/>
      <c r="G71" s="53" t="s">
        <v>135</v>
      </c>
      <c r="H71" s="54" t="s">
        <v>66</v>
      </c>
      <c r="I71" s="312" t="s">
        <v>136</v>
      </c>
      <c r="J71" s="61" t="s">
        <v>137</v>
      </c>
      <c r="K71" s="56">
        <v>1</v>
      </c>
      <c r="L71" s="166" t="s">
        <v>69</v>
      </c>
      <c r="M71" s="166" t="s">
        <v>69</v>
      </c>
      <c r="N71" s="57">
        <v>45292</v>
      </c>
      <c r="O71" s="57">
        <v>45657</v>
      </c>
      <c r="P71" s="58">
        <v>0.1</v>
      </c>
      <c r="Q71" s="54">
        <v>0</v>
      </c>
      <c r="R71" s="54">
        <v>0</v>
      </c>
      <c r="S71" s="58">
        <v>0.03</v>
      </c>
      <c r="T71" s="58">
        <v>7.0000000000000007E-2</v>
      </c>
      <c r="U71" s="54" t="s">
        <v>70</v>
      </c>
      <c r="V71" s="59">
        <v>2018011000724</v>
      </c>
      <c r="W71" s="53" t="s">
        <v>71</v>
      </c>
      <c r="X71" s="53" t="s">
        <v>79</v>
      </c>
      <c r="Y71" s="60">
        <v>3339116673</v>
      </c>
      <c r="Z71" s="13"/>
      <c r="AA71" s="13"/>
      <c r="AB71" s="13"/>
      <c r="AC71" s="13"/>
      <c r="AD71" s="13"/>
      <c r="AE71" s="13"/>
      <c r="AF71" s="13"/>
      <c r="AG71" s="13"/>
      <c r="AH71" s="13"/>
      <c r="AI71" s="13"/>
      <c r="AJ71" s="13"/>
      <c r="AK71" s="13"/>
      <c r="AL71" s="54" t="s">
        <v>73</v>
      </c>
      <c r="AM71" s="13"/>
      <c r="AN71" s="15"/>
      <c r="AO71" s="15"/>
      <c r="AP71" s="15"/>
      <c r="AQ71" s="15" t="s">
        <v>74</v>
      </c>
      <c r="AR71" s="15" t="s">
        <v>74</v>
      </c>
      <c r="AS71" s="210"/>
      <c r="AT71" s="13"/>
      <c r="AU71" s="13"/>
      <c r="AV71" s="13"/>
      <c r="AW71" s="13"/>
      <c r="AX71" s="13"/>
      <c r="AY71" s="13"/>
      <c r="AZ71" s="13"/>
      <c r="BA71" s="13"/>
      <c r="BB71" s="13"/>
      <c r="BC71" s="13"/>
      <c r="BD71" s="13"/>
      <c r="BE71" s="13"/>
    </row>
    <row r="72" spans="1:57" s="5" customFormat="1" ht="143">
      <c r="A72" s="312">
        <v>5</v>
      </c>
      <c r="B72" s="300" t="s">
        <v>63</v>
      </c>
      <c r="C72" s="53" t="s">
        <v>64</v>
      </c>
      <c r="D72" s="15"/>
      <c r="E72" s="15"/>
      <c r="F72" s="15"/>
      <c r="G72" s="53" t="s">
        <v>135</v>
      </c>
      <c r="H72" s="54" t="s">
        <v>66</v>
      </c>
      <c r="I72" s="312" t="s">
        <v>136</v>
      </c>
      <c r="J72" s="61" t="s">
        <v>137</v>
      </c>
      <c r="K72" s="56">
        <v>1</v>
      </c>
      <c r="L72" s="166" t="s">
        <v>69</v>
      </c>
      <c r="M72" s="166" t="s">
        <v>69</v>
      </c>
      <c r="N72" s="57">
        <v>45292</v>
      </c>
      <c r="O72" s="57">
        <v>45657</v>
      </c>
      <c r="P72" s="58">
        <v>0.1</v>
      </c>
      <c r="Q72" s="54">
        <v>0</v>
      </c>
      <c r="R72" s="54">
        <v>0</v>
      </c>
      <c r="S72" s="58">
        <v>0.03</v>
      </c>
      <c r="T72" s="58">
        <v>7.0000000000000007E-2</v>
      </c>
      <c r="U72" s="54" t="s">
        <v>70</v>
      </c>
      <c r="V72" s="59">
        <v>2018011000724</v>
      </c>
      <c r="W72" s="53" t="s">
        <v>71</v>
      </c>
      <c r="X72" s="53" t="s">
        <v>80</v>
      </c>
      <c r="Y72" s="60">
        <v>1794329123</v>
      </c>
      <c r="Z72" s="13"/>
      <c r="AA72" s="13"/>
      <c r="AB72" s="13"/>
      <c r="AC72" s="13"/>
      <c r="AD72" s="13"/>
      <c r="AE72" s="13"/>
      <c r="AF72" s="13"/>
      <c r="AG72" s="13"/>
      <c r="AH72" s="13"/>
      <c r="AI72" s="13"/>
      <c r="AJ72" s="13"/>
      <c r="AK72" s="13"/>
      <c r="AL72" s="54" t="s">
        <v>73</v>
      </c>
      <c r="AM72" s="13"/>
      <c r="AN72" s="15"/>
      <c r="AO72" s="15"/>
      <c r="AP72" s="15"/>
      <c r="AQ72" s="15" t="s">
        <v>74</v>
      </c>
      <c r="AR72" s="15" t="s">
        <v>74</v>
      </c>
      <c r="AS72" s="210"/>
      <c r="AT72" s="13"/>
      <c r="AU72" s="13"/>
      <c r="AV72" s="13"/>
      <c r="AW72" s="13"/>
      <c r="AX72" s="13"/>
      <c r="AY72" s="13"/>
      <c r="AZ72" s="13"/>
      <c r="BA72" s="13"/>
      <c r="BB72" s="13"/>
      <c r="BC72" s="13"/>
      <c r="BD72" s="13"/>
      <c r="BE72" s="13"/>
    </row>
    <row r="73" spans="1:57" s="5" customFormat="1" ht="143">
      <c r="A73" s="312">
        <v>5</v>
      </c>
      <c r="B73" s="300" t="s">
        <v>63</v>
      </c>
      <c r="C73" s="53" t="s">
        <v>64</v>
      </c>
      <c r="D73" s="15"/>
      <c r="E73" s="15"/>
      <c r="F73" s="15"/>
      <c r="G73" s="53" t="s">
        <v>135</v>
      </c>
      <c r="H73" s="54" t="s">
        <v>66</v>
      </c>
      <c r="I73" s="312" t="s">
        <v>136</v>
      </c>
      <c r="J73" s="61" t="s">
        <v>137</v>
      </c>
      <c r="K73" s="56">
        <v>1</v>
      </c>
      <c r="L73" s="166" t="s">
        <v>69</v>
      </c>
      <c r="M73" s="166" t="s">
        <v>69</v>
      </c>
      <c r="N73" s="57">
        <v>45292</v>
      </c>
      <c r="O73" s="57">
        <v>45657</v>
      </c>
      <c r="P73" s="58">
        <v>0.1</v>
      </c>
      <c r="Q73" s="54">
        <v>0</v>
      </c>
      <c r="R73" s="54">
        <v>0</v>
      </c>
      <c r="S73" s="58">
        <v>0.03</v>
      </c>
      <c r="T73" s="58">
        <v>7.0000000000000007E-2</v>
      </c>
      <c r="U73" s="54" t="s">
        <v>70</v>
      </c>
      <c r="V73" s="59">
        <v>2018011000724</v>
      </c>
      <c r="W73" s="53" t="s">
        <v>71</v>
      </c>
      <c r="X73" s="53" t="s">
        <v>99</v>
      </c>
      <c r="Y73" s="60">
        <v>1025330927</v>
      </c>
      <c r="Z73" s="13"/>
      <c r="AA73" s="13"/>
      <c r="AB73" s="13"/>
      <c r="AC73" s="13"/>
      <c r="AD73" s="13"/>
      <c r="AE73" s="13"/>
      <c r="AF73" s="13"/>
      <c r="AG73" s="13"/>
      <c r="AH73" s="13"/>
      <c r="AI73" s="13"/>
      <c r="AJ73" s="13"/>
      <c r="AK73" s="13"/>
      <c r="AL73" s="54" t="s">
        <v>73</v>
      </c>
      <c r="AM73" s="13"/>
      <c r="AN73" s="15"/>
      <c r="AO73" s="15"/>
      <c r="AP73" s="15"/>
      <c r="AQ73" s="15" t="s">
        <v>74</v>
      </c>
      <c r="AR73" s="15" t="s">
        <v>74</v>
      </c>
      <c r="AS73" s="210"/>
      <c r="AT73" s="13"/>
      <c r="AU73" s="13"/>
      <c r="AV73" s="13"/>
      <c r="AW73" s="13"/>
      <c r="AX73" s="13"/>
      <c r="AY73" s="13"/>
      <c r="AZ73" s="13"/>
      <c r="BA73" s="13"/>
      <c r="BB73" s="13"/>
      <c r="BC73" s="13"/>
      <c r="BD73" s="13"/>
      <c r="BE73" s="13"/>
    </row>
    <row r="74" spans="1:57" s="5" customFormat="1" ht="143">
      <c r="A74" s="312">
        <v>5</v>
      </c>
      <c r="B74" s="300" t="s">
        <v>63</v>
      </c>
      <c r="C74" s="53" t="s">
        <v>64</v>
      </c>
      <c r="D74" s="15"/>
      <c r="E74" s="15"/>
      <c r="F74" s="15"/>
      <c r="G74" s="53" t="s">
        <v>135</v>
      </c>
      <c r="H74" s="54" t="s">
        <v>66</v>
      </c>
      <c r="I74" s="312" t="s">
        <v>136</v>
      </c>
      <c r="J74" s="61" t="s">
        <v>137</v>
      </c>
      <c r="K74" s="56">
        <v>1</v>
      </c>
      <c r="L74" s="166" t="s">
        <v>69</v>
      </c>
      <c r="M74" s="166" t="s">
        <v>69</v>
      </c>
      <c r="N74" s="57">
        <v>45292</v>
      </c>
      <c r="O74" s="57">
        <v>45657</v>
      </c>
      <c r="P74" s="58">
        <v>0.1</v>
      </c>
      <c r="Q74" s="54">
        <v>0</v>
      </c>
      <c r="R74" s="54">
        <v>0</v>
      </c>
      <c r="S74" s="58">
        <v>0.03</v>
      </c>
      <c r="T74" s="58">
        <v>7.0000000000000007E-2</v>
      </c>
      <c r="U74" s="54" t="s">
        <v>70</v>
      </c>
      <c r="V74" s="59">
        <v>2018011000724</v>
      </c>
      <c r="W74" s="53" t="s">
        <v>71</v>
      </c>
      <c r="X74" s="53" t="s">
        <v>81</v>
      </c>
      <c r="Y74" s="60">
        <v>758044105</v>
      </c>
      <c r="Z74" s="13"/>
      <c r="AA74" s="13"/>
      <c r="AB74" s="13"/>
      <c r="AC74" s="13"/>
      <c r="AD74" s="13"/>
      <c r="AE74" s="13"/>
      <c r="AF74" s="13"/>
      <c r="AG74" s="13"/>
      <c r="AH74" s="13"/>
      <c r="AI74" s="13"/>
      <c r="AJ74" s="13"/>
      <c r="AK74" s="13"/>
      <c r="AL74" s="54" t="s">
        <v>73</v>
      </c>
      <c r="AM74" s="13"/>
      <c r="AN74" s="15"/>
      <c r="AO74" s="15"/>
      <c r="AP74" s="15"/>
      <c r="AQ74" s="15" t="s">
        <v>74</v>
      </c>
      <c r="AR74" s="15" t="s">
        <v>74</v>
      </c>
      <c r="AS74" s="210"/>
      <c r="AT74" s="13"/>
      <c r="AU74" s="13"/>
      <c r="AV74" s="13"/>
      <c r="AW74" s="13"/>
      <c r="AX74" s="13"/>
      <c r="AY74" s="13"/>
      <c r="AZ74" s="13"/>
      <c r="BA74" s="13"/>
      <c r="BB74" s="13"/>
      <c r="BC74" s="13"/>
      <c r="BD74" s="13"/>
      <c r="BE74" s="13"/>
    </row>
    <row r="75" spans="1:57" s="5" customFormat="1" ht="130">
      <c r="A75" s="312">
        <v>6</v>
      </c>
      <c r="B75" s="297" t="s">
        <v>139</v>
      </c>
      <c r="C75" s="16" t="s">
        <v>140</v>
      </c>
      <c r="D75" s="16"/>
      <c r="E75" s="16"/>
      <c r="F75" s="16"/>
      <c r="G75" s="16" t="s">
        <v>141</v>
      </c>
      <c r="H75" s="17" t="s">
        <v>142</v>
      </c>
      <c r="I75" s="312" t="s">
        <v>143</v>
      </c>
      <c r="J75" s="25" t="s">
        <v>144</v>
      </c>
      <c r="K75" s="19">
        <v>1</v>
      </c>
      <c r="L75" s="163" t="s">
        <v>145</v>
      </c>
      <c r="M75" s="163" t="s">
        <v>146</v>
      </c>
      <c r="N75" s="62">
        <v>45323</v>
      </c>
      <c r="O75" s="62">
        <v>45412</v>
      </c>
      <c r="P75" s="63">
        <v>1</v>
      </c>
      <c r="Q75" s="17">
        <v>0.5</v>
      </c>
      <c r="R75" s="17">
        <v>0.5</v>
      </c>
      <c r="S75" s="21"/>
      <c r="T75" s="21"/>
      <c r="U75" s="17" t="s">
        <v>147</v>
      </c>
      <c r="V75" s="23" t="s">
        <v>148</v>
      </c>
      <c r="W75" s="16"/>
      <c r="X75" s="16"/>
      <c r="Y75" s="24"/>
      <c r="Z75" s="17" t="s">
        <v>149</v>
      </c>
      <c r="AA75" s="17" t="s">
        <v>149</v>
      </c>
      <c r="AB75" s="17"/>
      <c r="AC75" s="17"/>
      <c r="AD75" s="17"/>
      <c r="AE75" s="17"/>
      <c r="AF75" s="17"/>
      <c r="AG75" s="17"/>
      <c r="AH75" s="17"/>
      <c r="AI75" s="17"/>
      <c r="AJ75" s="17"/>
      <c r="AK75" s="17"/>
      <c r="AL75" s="17" t="s">
        <v>150</v>
      </c>
      <c r="AM75" s="13"/>
      <c r="AN75" s="15"/>
      <c r="AO75" s="15" t="s">
        <v>151</v>
      </c>
      <c r="AP75" s="15" t="s">
        <v>152</v>
      </c>
      <c r="AQ75" s="15"/>
      <c r="AR75" s="15"/>
      <c r="AS75" s="210"/>
      <c r="AT75" s="13"/>
      <c r="AU75" s="13"/>
      <c r="AV75" s="13"/>
      <c r="AW75" s="13"/>
      <c r="AX75" s="13"/>
      <c r="AY75" s="13"/>
      <c r="AZ75" s="13"/>
      <c r="BA75" s="13"/>
      <c r="BB75" s="13"/>
      <c r="BC75" s="13"/>
      <c r="BD75" s="13"/>
      <c r="BE75" s="13"/>
    </row>
    <row r="76" spans="1:57" s="5" customFormat="1" ht="130">
      <c r="A76" s="312">
        <v>7</v>
      </c>
      <c r="B76" s="301" t="s">
        <v>139</v>
      </c>
      <c r="C76" s="64" t="s">
        <v>140</v>
      </c>
      <c r="D76" s="64"/>
      <c r="E76" s="64"/>
      <c r="F76" s="64"/>
      <c r="G76" s="65" t="s">
        <v>153</v>
      </c>
      <c r="H76" s="66" t="s">
        <v>66</v>
      </c>
      <c r="I76" s="312" t="s">
        <v>154</v>
      </c>
      <c r="J76" s="65" t="s">
        <v>155</v>
      </c>
      <c r="K76" s="67">
        <v>0.5</v>
      </c>
      <c r="L76" s="167" t="s">
        <v>156</v>
      </c>
      <c r="M76" s="167" t="s">
        <v>157</v>
      </c>
      <c r="N76" s="68">
        <v>45308</v>
      </c>
      <c r="O76" s="68">
        <v>45657</v>
      </c>
      <c r="P76" s="69">
        <v>1</v>
      </c>
      <c r="Q76" s="66">
        <v>0.4</v>
      </c>
      <c r="R76" s="66">
        <v>0.2</v>
      </c>
      <c r="S76" s="66">
        <v>0.2</v>
      </c>
      <c r="T76" s="66">
        <v>0.2</v>
      </c>
      <c r="U76" s="66" t="s">
        <v>147</v>
      </c>
      <c r="V76" s="70" t="s">
        <v>158</v>
      </c>
      <c r="W76" s="64"/>
      <c r="X76" s="64"/>
      <c r="Y76" s="71"/>
      <c r="Z76" s="66"/>
      <c r="AA76" s="66"/>
      <c r="AB76" s="66"/>
      <c r="AC76" s="66"/>
      <c r="AD76" s="66"/>
      <c r="AE76" s="66"/>
      <c r="AF76" s="66"/>
      <c r="AG76" s="66"/>
      <c r="AH76" s="66"/>
      <c r="AI76" s="66"/>
      <c r="AJ76" s="66"/>
      <c r="AK76" s="66"/>
      <c r="AL76" s="66" t="s">
        <v>73</v>
      </c>
      <c r="AM76" s="13"/>
      <c r="AN76" s="15"/>
      <c r="AO76" s="72" t="s">
        <v>159</v>
      </c>
      <c r="AP76" s="13" t="s">
        <v>160</v>
      </c>
      <c r="AQ76" s="13" t="s">
        <v>161</v>
      </c>
      <c r="AR76" s="13" t="s">
        <v>162</v>
      </c>
      <c r="AS76" s="210"/>
      <c r="AT76" s="13"/>
      <c r="AU76" s="13"/>
      <c r="AV76" s="13"/>
      <c r="AW76" s="13"/>
      <c r="AX76" s="13"/>
      <c r="AY76" s="13"/>
      <c r="AZ76" s="13"/>
      <c r="BA76" s="13"/>
      <c r="BB76" s="13"/>
      <c r="BC76" s="13"/>
      <c r="BD76" s="13"/>
      <c r="BE76" s="13"/>
    </row>
    <row r="77" spans="1:57" s="5" customFormat="1" ht="130">
      <c r="A77" s="312">
        <v>7</v>
      </c>
      <c r="B77" s="301" t="s">
        <v>139</v>
      </c>
      <c r="C77" s="64" t="s">
        <v>140</v>
      </c>
      <c r="D77" s="64"/>
      <c r="E77" s="64"/>
      <c r="F77" s="64"/>
      <c r="G77" s="65" t="s">
        <v>153</v>
      </c>
      <c r="H77" s="66" t="s">
        <v>66</v>
      </c>
      <c r="I77" s="312" t="s">
        <v>154</v>
      </c>
      <c r="J77" s="65" t="s">
        <v>163</v>
      </c>
      <c r="K77" s="67">
        <v>0.5</v>
      </c>
      <c r="L77" s="167" t="s">
        <v>156</v>
      </c>
      <c r="M77" s="167" t="s">
        <v>164</v>
      </c>
      <c r="N77" s="68">
        <v>45294</v>
      </c>
      <c r="O77" s="68">
        <v>45657</v>
      </c>
      <c r="P77" s="69">
        <v>1</v>
      </c>
      <c r="Q77" s="66">
        <v>0.2</v>
      </c>
      <c r="R77" s="66">
        <v>0.2</v>
      </c>
      <c r="S77" s="66">
        <v>0.2</v>
      </c>
      <c r="T77" s="66">
        <v>0.4</v>
      </c>
      <c r="U77" s="66" t="s">
        <v>147</v>
      </c>
      <c r="V77" s="70" t="s">
        <v>158</v>
      </c>
      <c r="W77" s="64"/>
      <c r="X77" s="64"/>
      <c r="Y77" s="71"/>
      <c r="Z77" s="66"/>
      <c r="AA77" s="66"/>
      <c r="AB77" s="66"/>
      <c r="AC77" s="66"/>
      <c r="AD77" s="66"/>
      <c r="AE77" s="66"/>
      <c r="AF77" s="66"/>
      <c r="AG77" s="66"/>
      <c r="AH77" s="66"/>
      <c r="AI77" s="66"/>
      <c r="AJ77" s="66"/>
      <c r="AK77" s="66"/>
      <c r="AL77" s="66" t="s">
        <v>73</v>
      </c>
      <c r="AM77" s="13"/>
      <c r="AN77" s="15"/>
      <c r="AO77" s="72" t="s">
        <v>165</v>
      </c>
      <c r="AP77" s="13" t="s">
        <v>160</v>
      </c>
      <c r="AQ77" s="13" t="s">
        <v>166</v>
      </c>
      <c r="AR77" s="13" t="s">
        <v>162</v>
      </c>
      <c r="AS77" s="210"/>
      <c r="AT77" s="13"/>
      <c r="AU77" s="13"/>
      <c r="AV77" s="13"/>
      <c r="AW77" s="13"/>
      <c r="AX77" s="13"/>
      <c r="AY77" s="13"/>
      <c r="AZ77" s="13"/>
      <c r="BA77" s="13"/>
      <c r="BB77" s="13"/>
      <c r="BC77" s="13"/>
      <c r="BD77" s="13"/>
      <c r="BE77" s="13"/>
    </row>
    <row r="78" spans="1:57" s="5" customFormat="1" ht="156">
      <c r="A78" s="312">
        <v>8</v>
      </c>
      <c r="B78" s="301" t="s">
        <v>139</v>
      </c>
      <c r="C78" s="64" t="s">
        <v>140</v>
      </c>
      <c r="D78" s="64"/>
      <c r="E78" s="64"/>
      <c r="F78" s="64"/>
      <c r="G78" s="64" t="s">
        <v>167</v>
      </c>
      <c r="H78" s="66" t="s">
        <v>66</v>
      </c>
      <c r="I78" s="312" t="s">
        <v>168</v>
      </c>
      <c r="J78" s="65" t="s">
        <v>169</v>
      </c>
      <c r="K78" s="67">
        <v>1</v>
      </c>
      <c r="L78" s="167" t="s">
        <v>156</v>
      </c>
      <c r="M78" s="167" t="s">
        <v>170</v>
      </c>
      <c r="N78" s="68">
        <v>45313</v>
      </c>
      <c r="O78" s="68">
        <v>45657</v>
      </c>
      <c r="P78" s="67">
        <v>0.4</v>
      </c>
      <c r="Q78" s="66">
        <v>0.3</v>
      </c>
      <c r="R78" s="66">
        <v>0.3</v>
      </c>
      <c r="S78" s="66">
        <v>0.2</v>
      </c>
      <c r="T78" s="66">
        <v>0.2</v>
      </c>
      <c r="U78" s="66" t="s">
        <v>147</v>
      </c>
      <c r="V78" s="70" t="s">
        <v>148</v>
      </c>
      <c r="W78" s="64"/>
      <c r="X78" s="64"/>
      <c r="Y78" s="71"/>
      <c r="Z78" s="66"/>
      <c r="AA78" s="66"/>
      <c r="AB78" s="66"/>
      <c r="AC78" s="66"/>
      <c r="AD78" s="66"/>
      <c r="AE78" s="66"/>
      <c r="AF78" s="66"/>
      <c r="AG78" s="66"/>
      <c r="AH78" s="66"/>
      <c r="AI78" s="66"/>
      <c r="AJ78" s="66"/>
      <c r="AK78" s="66"/>
      <c r="AL78" s="66" t="s">
        <v>73</v>
      </c>
      <c r="AM78" s="13"/>
      <c r="AN78" s="15"/>
      <c r="AO78" s="15" t="s">
        <v>171</v>
      </c>
      <c r="AP78" s="72" t="s">
        <v>172</v>
      </c>
      <c r="AQ78" s="72" t="s">
        <v>173</v>
      </c>
      <c r="AR78" s="72" t="s">
        <v>174</v>
      </c>
      <c r="AS78" s="210"/>
      <c r="AT78" s="13"/>
      <c r="AU78" s="13"/>
      <c r="AV78" s="13"/>
      <c r="AW78" s="13"/>
      <c r="AX78" s="13"/>
      <c r="AY78" s="13"/>
      <c r="AZ78" s="13"/>
      <c r="BA78" s="13"/>
      <c r="BB78" s="13"/>
      <c r="BC78" s="13"/>
      <c r="BD78" s="13"/>
      <c r="BE78" s="13"/>
    </row>
    <row r="79" spans="1:57" s="5" customFormat="1" ht="130">
      <c r="A79" s="312">
        <v>9</v>
      </c>
      <c r="B79" s="301" t="s">
        <v>139</v>
      </c>
      <c r="C79" s="64" t="s">
        <v>175</v>
      </c>
      <c r="D79" s="64"/>
      <c r="E79" s="64"/>
      <c r="F79" s="64"/>
      <c r="G79" s="64" t="s">
        <v>176</v>
      </c>
      <c r="H79" s="66" t="s">
        <v>66</v>
      </c>
      <c r="I79" s="312" t="s">
        <v>177</v>
      </c>
      <c r="J79" s="73" t="s">
        <v>178</v>
      </c>
      <c r="K79" s="67">
        <v>0.5</v>
      </c>
      <c r="L79" s="167" t="s">
        <v>156</v>
      </c>
      <c r="M79" s="167" t="s">
        <v>179</v>
      </c>
      <c r="N79" s="68">
        <v>45352</v>
      </c>
      <c r="O79" s="68">
        <v>45565</v>
      </c>
      <c r="P79" s="66">
        <v>2</v>
      </c>
      <c r="Q79" s="66">
        <v>1</v>
      </c>
      <c r="R79" s="66">
        <v>0</v>
      </c>
      <c r="S79" s="66">
        <v>1</v>
      </c>
      <c r="T79" s="66">
        <v>0</v>
      </c>
      <c r="U79" s="66" t="s">
        <v>147</v>
      </c>
      <c r="V79" s="70" t="s">
        <v>148</v>
      </c>
      <c r="W79" s="64"/>
      <c r="X79" s="64"/>
      <c r="Y79" s="71"/>
      <c r="Z79" s="66"/>
      <c r="AA79" s="66"/>
      <c r="AB79" s="66"/>
      <c r="AC79" s="66"/>
      <c r="AD79" s="66"/>
      <c r="AE79" s="66"/>
      <c r="AF79" s="66"/>
      <c r="AG79" s="66"/>
      <c r="AH79" s="66"/>
      <c r="AI79" s="66"/>
      <c r="AJ79" s="66"/>
      <c r="AK79" s="66"/>
      <c r="AL79" s="66" t="s">
        <v>180</v>
      </c>
      <c r="AM79" s="13"/>
      <c r="AN79" s="15"/>
      <c r="AO79" s="72" t="s">
        <v>181</v>
      </c>
      <c r="AP79" s="15"/>
      <c r="AQ79" s="72" t="s">
        <v>181</v>
      </c>
      <c r="AR79" s="15"/>
      <c r="AS79" s="210"/>
      <c r="AT79" s="13"/>
      <c r="AU79" s="13"/>
      <c r="AV79" s="13"/>
      <c r="AW79" s="13"/>
      <c r="AX79" s="13"/>
      <c r="AY79" s="13"/>
      <c r="AZ79" s="13"/>
      <c r="BA79" s="13"/>
      <c r="BB79" s="13"/>
      <c r="BC79" s="13"/>
      <c r="BD79" s="13"/>
      <c r="BE79" s="13"/>
    </row>
    <row r="80" spans="1:57" s="5" customFormat="1" ht="130">
      <c r="A80" s="312">
        <v>9</v>
      </c>
      <c r="B80" s="301" t="s">
        <v>139</v>
      </c>
      <c r="C80" s="64" t="s">
        <v>175</v>
      </c>
      <c r="D80" s="64"/>
      <c r="E80" s="64"/>
      <c r="F80" s="64"/>
      <c r="G80" s="64" t="s">
        <v>176</v>
      </c>
      <c r="H80" s="66" t="s">
        <v>66</v>
      </c>
      <c r="I80" s="312" t="s">
        <v>182</v>
      </c>
      <c r="J80" s="73" t="s">
        <v>183</v>
      </c>
      <c r="K80" s="67">
        <v>0.5</v>
      </c>
      <c r="L80" s="167" t="s">
        <v>156</v>
      </c>
      <c r="M80" s="167" t="s">
        <v>179</v>
      </c>
      <c r="N80" s="68">
        <v>45474</v>
      </c>
      <c r="O80" s="68">
        <v>45565</v>
      </c>
      <c r="P80" s="66">
        <v>1</v>
      </c>
      <c r="Q80" s="66">
        <v>0</v>
      </c>
      <c r="R80" s="66">
        <v>0</v>
      </c>
      <c r="S80" s="66">
        <v>1</v>
      </c>
      <c r="T80" s="66">
        <v>0</v>
      </c>
      <c r="U80" s="66" t="s">
        <v>147</v>
      </c>
      <c r="V80" s="70" t="s">
        <v>148</v>
      </c>
      <c r="W80" s="64"/>
      <c r="X80" s="64"/>
      <c r="Y80" s="71"/>
      <c r="Z80" s="66"/>
      <c r="AA80" s="66"/>
      <c r="AB80" s="66"/>
      <c r="AC80" s="66"/>
      <c r="AD80" s="66"/>
      <c r="AE80" s="66"/>
      <c r="AF80" s="66"/>
      <c r="AG80" s="66"/>
      <c r="AH80" s="66"/>
      <c r="AI80" s="66"/>
      <c r="AJ80" s="66"/>
      <c r="AK80" s="66"/>
      <c r="AL80" s="66" t="s">
        <v>180</v>
      </c>
      <c r="AM80" s="13"/>
      <c r="AN80" s="15"/>
      <c r="AO80" s="15"/>
      <c r="AP80" s="15"/>
      <c r="AQ80" s="15" t="s">
        <v>184</v>
      </c>
      <c r="AR80" s="15"/>
      <c r="AS80" s="210"/>
      <c r="AT80" s="13"/>
      <c r="AU80" s="13"/>
      <c r="AV80" s="13"/>
      <c r="AW80" s="13"/>
      <c r="AX80" s="13"/>
      <c r="AY80" s="13"/>
      <c r="AZ80" s="13"/>
      <c r="BA80" s="13"/>
      <c r="BB80" s="13"/>
      <c r="BC80" s="13"/>
      <c r="BD80" s="13"/>
      <c r="BE80" s="13"/>
    </row>
    <row r="81" spans="1:57" s="5" customFormat="1" ht="117">
      <c r="A81" s="312">
        <v>10</v>
      </c>
      <c r="B81" s="299" t="s">
        <v>185</v>
      </c>
      <c r="C81" s="39" t="s">
        <v>186</v>
      </c>
      <c r="D81" s="39"/>
      <c r="E81" s="39"/>
      <c r="F81" s="39"/>
      <c r="G81" s="74" t="s">
        <v>187</v>
      </c>
      <c r="H81" s="40" t="s">
        <v>66</v>
      </c>
      <c r="I81" s="312" t="s">
        <v>188</v>
      </c>
      <c r="J81" s="48" t="s">
        <v>189</v>
      </c>
      <c r="K81" s="42">
        <v>0.25</v>
      </c>
      <c r="L81" s="165" t="s">
        <v>190</v>
      </c>
      <c r="M81" s="165" t="s">
        <v>191</v>
      </c>
      <c r="N81" s="75">
        <v>45323</v>
      </c>
      <c r="O81" s="75">
        <v>45565</v>
      </c>
      <c r="P81" s="40">
        <v>1</v>
      </c>
      <c r="Q81" s="40">
        <v>0.25</v>
      </c>
      <c r="R81" s="40">
        <v>0.25</v>
      </c>
      <c r="S81" s="40">
        <v>0.5</v>
      </c>
      <c r="T81" s="40"/>
      <c r="U81" s="40" t="s">
        <v>147</v>
      </c>
      <c r="V81" s="45" t="s">
        <v>158</v>
      </c>
      <c r="W81" s="39"/>
      <c r="X81" s="39"/>
      <c r="Y81" s="76"/>
      <c r="Z81" s="40"/>
      <c r="AA81" s="40"/>
      <c r="AB81" s="40"/>
      <c r="AC81" s="40"/>
      <c r="AD81" s="40"/>
      <c r="AE81" s="40"/>
      <c r="AF81" s="40"/>
      <c r="AG81" s="40"/>
      <c r="AH81" s="40"/>
      <c r="AI81" s="40"/>
      <c r="AJ81" s="40"/>
      <c r="AK81" s="40"/>
      <c r="AL81" s="40" t="s">
        <v>150</v>
      </c>
      <c r="AM81" s="40"/>
      <c r="AN81" s="39"/>
      <c r="AO81" s="39" t="s">
        <v>192</v>
      </c>
      <c r="AP81" s="39" t="s">
        <v>193</v>
      </c>
      <c r="AQ81" s="39" t="s">
        <v>194</v>
      </c>
      <c r="AR81" s="39"/>
      <c r="AS81" s="210"/>
      <c r="AT81" s="13"/>
      <c r="AU81" s="13"/>
      <c r="AV81" s="13"/>
      <c r="AW81" s="13"/>
      <c r="AX81" s="13"/>
      <c r="AY81" s="13"/>
      <c r="AZ81" s="13"/>
      <c r="BA81" s="13"/>
      <c r="BB81" s="13"/>
      <c r="BC81" s="13"/>
      <c r="BD81" s="13"/>
      <c r="BE81" s="13"/>
    </row>
    <row r="82" spans="1:57" s="5" customFormat="1" ht="117">
      <c r="A82" s="312">
        <v>10</v>
      </c>
      <c r="B82" s="299" t="s">
        <v>185</v>
      </c>
      <c r="C82" s="39" t="s">
        <v>186</v>
      </c>
      <c r="D82" s="39"/>
      <c r="E82" s="39"/>
      <c r="F82" s="39"/>
      <c r="G82" s="74" t="s">
        <v>187</v>
      </c>
      <c r="H82" s="40" t="s">
        <v>66</v>
      </c>
      <c r="I82" s="312" t="s">
        <v>195</v>
      </c>
      <c r="J82" s="48" t="s">
        <v>196</v>
      </c>
      <c r="K82" s="42">
        <v>0.1</v>
      </c>
      <c r="L82" s="165" t="s">
        <v>190</v>
      </c>
      <c r="M82" s="165" t="s">
        <v>191</v>
      </c>
      <c r="N82" s="75">
        <v>45313</v>
      </c>
      <c r="O82" s="75">
        <v>45657</v>
      </c>
      <c r="P82" s="40">
        <v>1</v>
      </c>
      <c r="Q82" s="40">
        <v>0.25</v>
      </c>
      <c r="R82" s="40">
        <v>0.25</v>
      </c>
      <c r="S82" s="40">
        <v>0.25</v>
      </c>
      <c r="T82" s="40">
        <v>0.25</v>
      </c>
      <c r="U82" s="40" t="s">
        <v>147</v>
      </c>
      <c r="V82" s="45" t="s">
        <v>158</v>
      </c>
      <c r="W82" s="39"/>
      <c r="X82" s="39"/>
      <c r="Y82" s="76"/>
      <c r="Z82" s="40"/>
      <c r="AA82" s="40"/>
      <c r="AB82" s="40"/>
      <c r="AC82" s="40"/>
      <c r="AD82" s="40"/>
      <c r="AE82" s="40"/>
      <c r="AF82" s="40"/>
      <c r="AG82" s="40"/>
      <c r="AH82" s="40"/>
      <c r="AI82" s="40"/>
      <c r="AJ82" s="40"/>
      <c r="AK82" s="40"/>
      <c r="AL82" s="40" t="s">
        <v>150</v>
      </c>
      <c r="AM82" s="40"/>
      <c r="AN82" s="39"/>
      <c r="AO82" s="39" t="s">
        <v>197</v>
      </c>
      <c r="AP82" s="39" t="s">
        <v>198</v>
      </c>
      <c r="AQ82" s="39" t="s">
        <v>198</v>
      </c>
      <c r="AR82" s="39" t="s">
        <v>199</v>
      </c>
      <c r="AS82" s="210"/>
      <c r="AT82" s="13"/>
      <c r="AU82" s="13"/>
      <c r="AV82" s="13"/>
      <c r="AW82" s="13"/>
      <c r="AX82" s="13"/>
      <c r="AY82" s="13"/>
      <c r="AZ82" s="13"/>
      <c r="BA82" s="13"/>
      <c r="BB82" s="13"/>
      <c r="BC82" s="13"/>
      <c r="BD82" s="13"/>
      <c r="BE82" s="13"/>
    </row>
    <row r="83" spans="1:57" s="5" customFormat="1" ht="117">
      <c r="A83" s="312">
        <v>10</v>
      </c>
      <c r="B83" s="299" t="s">
        <v>185</v>
      </c>
      <c r="C83" s="39" t="s">
        <v>186</v>
      </c>
      <c r="D83" s="39"/>
      <c r="E83" s="39"/>
      <c r="F83" s="39"/>
      <c r="G83" s="74" t="s">
        <v>187</v>
      </c>
      <c r="H83" s="40" t="s">
        <v>66</v>
      </c>
      <c r="I83" s="312" t="s">
        <v>200</v>
      </c>
      <c r="J83" s="48" t="s">
        <v>201</v>
      </c>
      <c r="K83" s="42">
        <v>0.15</v>
      </c>
      <c r="L83" s="165" t="s">
        <v>190</v>
      </c>
      <c r="M83" s="165" t="s">
        <v>191</v>
      </c>
      <c r="N83" s="75">
        <v>45444</v>
      </c>
      <c r="O83" s="75">
        <v>45657</v>
      </c>
      <c r="P83" s="40">
        <v>1</v>
      </c>
      <c r="Q83" s="40"/>
      <c r="R83" s="40"/>
      <c r="S83" s="40">
        <v>0.5</v>
      </c>
      <c r="T83" s="40">
        <v>0.5</v>
      </c>
      <c r="U83" s="40" t="s">
        <v>147</v>
      </c>
      <c r="V83" s="45" t="s">
        <v>158</v>
      </c>
      <c r="W83" s="39"/>
      <c r="X83" s="39"/>
      <c r="Y83" s="76"/>
      <c r="Z83" s="40"/>
      <c r="AA83" s="40"/>
      <c r="AB83" s="40"/>
      <c r="AC83" s="40"/>
      <c r="AD83" s="40"/>
      <c r="AE83" s="40"/>
      <c r="AF83" s="40"/>
      <c r="AG83" s="40"/>
      <c r="AH83" s="40"/>
      <c r="AI83" s="40"/>
      <c r="AJ83" s="40"/>
      <c r="AK83" s="40"/>
      <c r="AL83" s="40" t="s">
        <v>150</v>
      </c>
      <c r="AM83" s="40"/>
      <c r="AN83" s="39"/>
      <c r="AO83" s="39"/>
      <c r="AP83" s="39"/>
      <c r="AQ83" s="39" t="s">
        <v>202</v>
      </c>
      <c r="AR83" s="39" t="s">
        <v>203</v>
      </c>
      <c r="AS83" s="210"/>
      <c r="AT83" s="13"/>
      <c r="AU83" s="13"/>
      <c r="AV83" s="13"/>
      <c r="AW83" s="13"/>
      <c r="AX83" s="13"/>
      <c r="AY83" s="13"/>
      <c r="AZ83" s="13"/>
      <c r="BA83" s="13"/>
      <c r="BB83" s="13"/>
      <c r="BC83" s="13"/>
      <c r="BD83" s="13"/>
      <c r="BE83" s="13"/>
    </row>
    <row r="84" spans="1:57" s="5" customFormat="1" ht="117">
      <c r="A84" s="312">
        <v>10</v>
      </c>
      <c r="B84" s="299" t="s">
        <v>185</v>
      </c>
      <c r="C84" s="39" t="s">
        <v>186</v>
      </c>
      <c r="D84" s="39"/>
      <c r="E84" s="39"/>
      <c r="F84" s="39"/>
      <c r="G84" s="74" t="s">
        <v>187</v>
      </c>
      <c r="H84" s="40" t="s">
        <v>66</v>
      </c>
      <c r="I84" s="312" t="s">
        <v>204</v>
      </c>
      <c r="J84" s="48" t="s">
        <v>205</v>
      </c>
      <c r="K84" s="42">
        <v>0.25</v>
      </c>
      <c r="L84" s="165" t="s">
        <v>190</v>
      </c>
      <c r="M84" s="165" t="s">
        <v>206</v>
      </c>
      <c r="N84" s="75">
        <v>45383</v>
      </c>
      <c r="O84" s="75">
        <v>45657</v>
      </c>
      <c r="P84" s="40">
        <v>1</v>
      </c>
      <c r="Q84" s="40"/>
      <c r="R84" s="40">
        <v>0.25</v>
      </c>
      <c r="S84" s="40">
        <v>0.25</v>
      </c>
      <c r="T84" s="40">
        <v>0.5</v>
      </c>
      <c r="U84" s="40" t="s">
        <v>147</v>
      </c>
      <c r="V84" s="45" t="s">
        <v>158</v>
      </c>
      <c r="W84" s="39"/>
      <c r="X84" s="39"/>
      <c r="Y84" s="76"/>
      <c r="Z84" s="40"/>
      <c r="AA84" s="40"/>
      <c r="AB84" s="40"/>
      <c r="AC84" s="40"/>
      <c r="AD84" s="40"/>
      <c r="AE84" s="40"/>
      <c r="AF84" s="40"/>
      <c r="AG84" s="40"/>
      <c r="AH84" s="40"/>
      <c r="AI84" s="40"/>
      <c r="AJ84" s="40"/>
      <c r="AK84" s="40"/>
      <c r="AL84" s="40" t="s">
        <v>150</v>
      </c>
      <c r="AM84" s="40"/>
      <c r="AN84" s="39"/>
      <c r="AO84" s="39"/>
      <c r="AP84" s="39" t="s">
        <v>207</v>
      </c>
      <c r="AQ84" s="39" t="s">
        <v>208</v>
      </c>
      <c r="AR84" s="39" t="s">
        <v>209</v>
      </c>
      <c r="AS84" s="210"/>
      <c r="AT84" s="13"/>
      <c r="AU84" s="13"/>
      <c r="AV84" s="13"/>
      <c r="AW84" s="13"/>
      <c r="AX84" s="13"/>
      <c r="AY84" s="13"/>
      <c r="AZ84" s="13"/>
      <c r="BA84" s="13"/>
      <c r="BB84" s="13"/>
      <c r="BC84" s="13"/>
      <c r="BD84" s="13"/>
      <c r="BE84" s="13"/>
    </row>
    <row r="85" spans="1:57" s="5" customFormat="1" ht="117">
      <c r="A85" s="312">
        <v>10</v>
      </c>
      <c r="B85" s="299" t="s">
        <v>185</v>
      </c>
      <c r="C85" s="39" t="s">
        <v>186</v>
      </c>
      <c r="D85" s="39"/>
      <c r="E85" s="39"/>
      <c r="F85" s="39"/>
      <c r="G85" s="74" t="s">
        <v>187</v>
      </c>
      <c r="H85" s="40" t="s">
        <v>66</v>
      </c>
      <c r="I85" s="312" t="s">
        <v>210</v>
      </c>
      <c r="J85" s="48" t="s">
        <v>211</v>
      </c>
      <c r="K85" s="42">
        <v>0.25</v>
      </c>
      <c r="L85" s="165" t="s">
        <v>190</v>
      </c>
      <c r="M85" s="165" t="s">
        <v>212</v>
      </c>
      <c r="N85" s="75">
        <v>45413</v>
      </c>
      <c r="O85" s="75">
        <v>45657</v>
      </c>
      <c r="P85" s="40">
        <v>1</v>
      </c>
      <c r="Q85" s="40"/>
      <c r="R85" s="40">
        <v>0.25</v>
      </c>
      <c r="S85" s="40">
        <v>0.25</v>
      </c>
      <c r="T85" s="40">
        <v>0.5</v>
      </c>
      <c r="U85" s="40" t="s">
        <v>147</v>
      </c>
      <c r="V85" s="45" t="s">
        <v>158</v>
      </c>
      <c r="W85" s="39"/>
      <c r="X85" s="39"/>
      <c r="Y85" s="76"/>
      <c r="Z85" s="40"/>
      <c r="AA85" s="40"/>
      <c r="AB85" s="40"/>
      <c r="AC85" s="40"/>
      <c r="AD85" s="40"/>
      <c r="AE85" s="40"/>
      <c r="AF85" s="40"/>
      <c r="AG85" s="40"/>
      <c r="AH85" s="40"/>
      <c r="AI85" s="40"/>
      <c r="AJ85" s="40"/>
      <c r="AK85" s="40"/>
      <c r="AL85" s="40" t="s">
        <v>150</v>
      </c>
      <c r="AM85" s="40"/>
      <c r="AN85" s="39"/>
      <c r="AO85" s="39"/>
      <c r="AP85" s="39" t="s">
        <v>213</v>
      </c>
      <c r="AQ85" s="39" t="s">
        <v>214</v>
      </c>
      <c r="AR85" s="39" t="s">
        <v>215</v>
      </c>
      <c r="AS85" s="210"/>
      <c r="AT85" s="13"/>
      <c r="AU85" s="13"/>
      <c r="AV85" s="13"/>
      <c r="AW85" s="13"/>
      <c r="AX85" s="13"/>
      <c r="AY85" s="13"/>
      <c r="AZ85" s="13"/>
      <c r="BA85" s="13"/>
      <c r="BB85" s="13"/>
      <c r="BC85" s="13"/>
      <c r="BD85" s="13"/>
      <c r="BE85" s="13"/>
    </row>
    <row r="86" spans="1:57" s="5" customFormat="1" ht="91">
      <c r="A86" s="312">
        <v>11</v>
      </c>
      <c r="B86" s="302" t="s">
        <v>216</v>
      </c>
      <c r="C86" s="77" t="s">
        <v>217</v>
      </c>
      <c r="D86" s="211"/>
      <c r="E86" s="211"/>
      <c r="F86" s="211"/>
      <c r="G86" s="77" t="s">
        <v>218</v>
      </c>
      <c r="H86" s="212" t="s">
        <v>66</v>
      </c>
      <c r="I86" s="312" t="s">
        <v>219</v>
      </c>
      <c r="J86" s="213" t="s">
        <v>220</v>
      </c>
      <c r="K86" s="214">
        <v>0.7</v>
      </c>
      <c r="L86" s="215" t="s">
        <v>221</v>
      </c>
      <c r="M86" s="215" t="s">
        <v>222</v>
      </c>
      <c r="N86" s="216">
        <v>45323</v>
      </c>
      <c r="O86" s="216">
        <v>45657</v>
      </c>
      <c r="P86" s="212">
        <v>1</v>
      </c>
      <c r="Q86" s="212"/>
      <c r="R86" s="212"/>
      <c r="S86" s="212"/>
      <c r="T86" s="212">
        <v>1</v>
      </c>
      <c r="U86" s="212" t="s">
        <v>147</v>
      </c>
      <c r="V86" s="217" t="s">
        <v>148</v>
      </c>
      <c r="W86" s="77"/>
      <c r="X86" s="77"/>
      <c r="Y86" s="218"/>
      <c r="Z86" s="219" t="s">
        <v>149</v>
      </c>
      <c r="AA86" s="219" t="s">
        <v>149</v>
      </c>
      <c r="AB86" s="219" t="s">
        <v>149</v>
      </c>
      <c r="AC86" s="219" t="s">
        <v>149</v>
      </c>
      <c r="AD86" s="219"/>
      <c r="AE86" s="219"/>
      <c r="AF86" s="219"/>
      <c r="AG86" s="219"/>
      <c r="AH86" s="219"/>
      <c r="AI86" s="219"/>
      <c r="AJ86" s="219" t="s">
        <v>149</v>
      </c>
      <c r="AK86" s="219"/>
      <c r="AL86" s="219" t="s">
        <v>150</v>
      </c>
      <c r="AM86" s="13"/>
      <c r="AN86" s="15"/>
      <c r="AO86" s="15"/>
      <c r="AP86" s="15"/>
      <c r="AQ86" s="15"/>
      <c r="AR86" s="15" t="s">
        <v>223</v>
      </c>
      <c r="AS86" s="210"/>
      <c r="AT86" s="13"/>
      <c r="AU86" s="13"/>
      <c r="AV86" s="13"/>
      <c r="AW86" s="13"/>
      <c r="AX86" s="13"/>
      <c r="AY86" s="13"/>
      <c r="AZ86" s="13"/>
      <c r="BA86" s="13"/>
      <c r="BB86" s="13"/>
      <c r="BC86" s="13"/>
      <c r="BD86" s="13"/>
      <c r="BE86" s="13"/>
    </row>
    <row r="87" spans="1:57" s="5" customFormat="1" ht="117">
      <c r="A87" s="312">
        <v>12</v>
      </c>
      <c r="B87" s="303" t="s">
        <v>185</v>
      </c>
      <c r="C87" s="78" t="s">
        <v>186</v>
      </c>
      <c r="D87" s="220"/>
      <c r="E87" s="220"/>
      <c r="F87" s="220"/>
      <c r="G87" s="78" t="s">
        <v>224</v>
      </c>
      <c r="H87" s="92" t="s">
        <v>142</v>
      </c>
      <c r="I87" s="312" t="s">
        <v>225</v>
      </c>
      <c r="J87" s="221" t="s">
        <v>226</v>
      </c>
      <c r="K87" s="93">
        <v>1</v>
      </c>
      <c r="L87" s="171" t="s">
        <v>221</v>
      </c>
      <c r="M87" s="171" t="s">
        <v>227</v>
      </c>
      <c r="N87" s="149">
        <v>45327</v>
      </c>
      <c r="O87" s="149">
        <v>45331</v>
      </c>
      <c r="P87" s="92">
        <v>1</v>
      </c>
      <c r="Q87" s="92">
        <v>1</v>
      </c>
      <c r="R87" s="92"/>
      <c r="S87" s="92"/>
      <c r="T87" s="92"/>
      <c r="U87" s="92" t="s">
        <v>147</v>
      </c>
      <c r="V87" s="95" t="s">
        <v>148</v>
      </c>
      <c r="W87" s="78"/>
      <c r="X87" s="78"/>
      <c r="Y87" s="222"/>
      <c r="Z87" s="92"/>
      <c r="AA87" s="92" t="s">
        <v>149</v>
      </c>
      <c r="AB87" s="92" t="s">
        <v>149</v>
      </c>
      <c r="AC87" s="92" t="s">
        <v>149</v>
      </c>
      <c r="AD87" s="92"/>
      <c r="AE87" s="92"/>
      <c r="AF87" s="92"/>
      <c r="AG87" s="92"/>
      <c r="AH87" s="92"/>
      <c r="AI87" s="92"/>
      <c r="AJ87" s="92" t="s">
        <v>149</v>
      </c>
      <c r="AK87" s="92" t="s">
        <v>149</v>
      </c>
      <c r="AL87" s="92" t="s">
        <v>180</v>
      </c>
      <c r="AM87" s="13"/>
      <c r="AN87" s="15"/>
      <c r="AO87" s="15" t="s">
        <v>228</v>
      </c>
      <c r="AP87" s="15"/>
      <c r="AQ87" s="15"/>
      <c r="AR87" s="15"/>
      <c r="AS87" s="210"/>
      <c r="AT87" s="13"/>
      <c r="AU87" s="13"/>
      <c r="AV87" s="13"/>
      <c r="AW87" s="13"/>
      <c r="AX87" s="13"/>
      <c r="AY87" s="13"/>
      <c r="AZ87" s="13"/>
      <c r="BA87" s="13"/>
      <c r="BB87" s="13"/>
      <c r="BC87" s="13"/>
      <c r="BD87" s="13"/>
      <c r="BE87" s="13"/>
    </row>
    <row r="88" spans="1:57" s="5" customFormat="1" ht="130">
      <c r="A88" s="312">
        <v>13</v>
      </c>
      <c r="B88" s="304" t="s">
        <v>139</v>
      </c>
      <c r="C88" s="38" t="s">
        <v>175</v>
      </c>
      <c r="D88" s="223" t="s">
        <v>229</v>
      </c>
      <c r="E88" s="223" t="s">
        <v>229</v>
      </c>
      <c r="F88" s="223" t="s">
        <v>229</v>
      </c>
      <c r="G88" s="224" t="s">
        <v>230</v>
      </c>
      <c r="H88" s="14" t="s">
        <v>142</v>
      </c>
      <c r="I88" s="312" t="s">
        <v>231</v>
      </c>
      <c r="J88" s="38" t="s">
        <v>232</v>
      </c>
      <c r="K88" s="225">
        <v>0.05</v>
      </c>
      <c r="L88" s="224" t="s">
        <v>221</v>
      </c>
      <c r="M88" s="224" t="s">
        <v>233</v>
      </c>
      <c r="N88" s="226">
        <v>45323</v>
      </c>
      <c r="O88" s="226">
        <v>45657</v>
      </c>
      <c r="P88" s="225">
        <v>1</v>
      </c>
      <c r="Q88" s="225">
        <v>0.25</v>
      </c>
      <c r="R88" s="225">
        <v>0.25</v>
      </c>
      <c r="S88" s="225">
        <v>0.25</v>
      </c>
      <c r="T88" s="225">
        <v>0.25</v>
      </c>
      <c r="U88" s="14" t="s">
        <v>147</v>
      </c>
      <c r="V88" s="14" t="s">
        <v>148</v>
      </c>
      <c r="W88" s="224" t="s">
        <v>229</v>
      </c>
      <c r="X88" s="224" t="s">
        <v>229</v>
      </c>
      <c r="Y88" s="224" t="s">
        <v>229</v>
      </c>
      <c r="Z88" s="14" t="s">
        <v>229</v>
      </c>
      <c r="AA88" s="14" t="s">
        <v>229</v>
      </c>
      <c r="AB88" s="14" t="s">
        <v>229</v>
      </c>
      <c r="AC88" s="14" t="s">
        <v>149</v>
      </c>
      <c r="AD88" s="14" t="s">
        <v>229</v>
      </c>
      <c r="AE88" s="14" t="s">
        <v>229</v>
      </c>
      <c r="AF88" s="14" t="s">
        <v>229</v>
      </c>
      <c r="AG88" s="14" t="s">
        <v>229</v>
      </c>
      <c r="AH88" s="14" t="s">
        <v>229</v>
      </c>
      <c r="AI88" s="14" t="s">
        <v>229</v>
      </c>
      <c r="AJ88" s="14" t="s">
        <v>229</v>
      </c>
      <c r="AK88" s="14" t="s">
        <v>229</v>
      </c>
      <c r="AL88" s="14" t="s">
        <v>180</v>
      </c>
      <c r="AM88" s="13"/>
      <c r="AN88" s="15"/>
      <c r="AO88" s="15"/>
      <c r="AP88" s="15"/>
      <c r="AQ88" s="15"/>
      <c r="AR88" s="15"/>
      <c r="AS88" s="210"/>
      <c r="AT88" s="13"/>
      <c r="AU88" s="13"/>
      <c r="AV88" s="13"/>
      <c r="AW88" s="13"/>
      <c r="AX88" s="13"/>
      <c r="AY88" s="13"/>
      <c r="AZ88" s="13"/>
      <c r="BA88" s="13"/>
      <c r="BB88" s="13"/>
      <c r="BC88" s="13"/>
      <c r="BD88" s="13"/>
      <c r="BE88" s="13"/>
    </row>
    <row r="89" spans="1:57" s="5" customFormat="1" ht="130">
      <c r="A89" s="312">
        <v>13</v>
      </c>
      <c r="B89" s="304" t="s">
        <v>139</v>
      </c>
      <c r="C89" s="38" t="s">
        <v>175</v>
      </c>
      <c r="D89" s="223" t="s">
        <v>229</v>
      </c>
      <c r="E89" s="223" t="s">
        <v>229</v>
      </c>
      <c r="F89" s="223" t="s">
        <v>229</v>
      </c>
      <c r="G89" s="224" t="s">
        <v>230</v>
      </c>
      <c r="H89" s="14" t="s">
        <v>66</v>
      </c>
      <c r="I89" s="312" t="s">
        <v>234</v>
      </c>
      <c r="J89" s="38" t="s">
        <v>235</v>
      </c>
      <c r="K89" s="225">
        <v>0.05</v>
      </c>
      <c r="L89" s="224" t="s">
        <v>221</v>
      </c>
      <c r="M89" s="224" t="s">
        <v>233</v>
      </c>
      <c r="N89" s="226">
        <v>45323</v>
      </c>
      <c r="O89" s="226">
        <v>45657</v>
      </c>
      <c r="P89" s="14">
        <v>2</v>
      </c>
      <c r="Q89" s="14">
        <v>0</v>
      </c>
      <c r="R89" s="14">
        <v>1</v>
      </c>
      <c r="S89" s="14">
        <v>0</v>
      </c>
      <c r="T89" s="14">
        <v>1</v>
      </c>
      <c r="U89" s="14" t="s">
        <v>147</v>
      </c>
      <c r="V89" s="14" t="s">
        <v>148</v>
      </c>
      <c r="W89" s="224" t="s">
        <v>229</v>
      </c>
      <c r="X89" s="224" t="s">
        <v>229</v>
      </c>
      <c r="Y89" s="224" t="s">
        <v>229</v>
      </c>
      <c r="Z89" s="14" t="s">
        <v>229</v>
      </c>
      <c r="AA89" s="14" t="s">
        <v>149</v>
      </c>
      <c r="AB89" s="14" t="s">
        <v>229</v>
      </c>
      <c r="AC89" s="14" t="s">
        <v>149</v>
      </c>
      <c r="AD89" s="14" t="s">
        <v>229</v>
      </c>
      <c r="AE89" s="14" t="s">
        <v>229</v>
      </c>
      <c r="AF89" s="14" t="s">
        <v>229</v>
      </c>
      <c r="AG89" s="14" t="s">
        <v>229</v>
      </c>
      <c r="AH89" s="14" t="s">
        <v>229</v>
      </c>
      <c r="AI89" s="14" t="s">
        <v>229</v>
      </c>
      <c r="AJ89" s="14" t="s">
        <v>229</v>
      </c>
      <c r="AK89" s="14" t="s">
        <v>229</v>
      </c>
      <c r="AL89" s="14" t="s">
        <v>180</v>
      </c>
      <c r="AM89" s="13"/>
      <c r="AN89" s="15"/>
      <c r="AO89" s="15"/>
      <c r="AP89" s="15"/>
      <c r="AQ89" s="15"/>
      <c r="AR89" s="15"/>
      <c r="AS89" s="210"/>
      <c r="AT89" s="13"/>
      <c r="AU89" s="13"/>
      <c r="AV89" s="13"/>
      <c r="AW89" s="13"/>
      <c r="AX89" s="13"/>
      <c r="AY89" s="13"/>
      <c r="AZ89" s="13"/>
      <c r="BA89" s="13"/>
      <c r="BB89" s="13"/>
      <c r="BC89" s="13"/>
      <c r="BD89" s="13"/>
      <c r="BE89" s="13"/>
    </row>
    <row r="90" spans="1:57" s="5" customFormat="1" ht="130">
      <c r="A90" s="312">
        <v>13</v>
      </c>
      <c r="B90" s="304" t="s">
        <v>139</v>
      </c>
      <c r="C90" s="38" t="s">
        <v>175</v>
      </c>
      <c r="D90" s="223" t="s">
        <v>229</v>
      </c>
      <c r="E90" s="223" t="s">
        <v>229</v>
      </c>
      <c r="F90" s="223" t="s">
        <v>229</v>
      </c>
      <c r="G90" s="224" t="s">
        <v>230</v>
      </c>
      <c r="H90" s="14" t="s">
        <v>66</v>
      </c>
      <c r="I90" s="312" t="s">
        <v>236</v>
      </c>
      <c r="J90" s="38" t="s">
        <v>237</v>
      </c>
      <c r="K90" s="225">
        <v>0.3</v>
      </c>
      <c r="L90" s="224" t="s">
        <v>221</v>
      </c>
      <c r="M90" s="224" t="s">
        <v>233</v>
      </c>
      <c r="N90" s="226">
        <v>45323</v>
      </c>
      <c r="O90" s="226">
        <v>45657</v>
      </c>
      <c r="P90" s="14">
        <v>31</v>
      </c>
      <c r="Q90" s="14"/>
      <c r="R90" s="14"/>
      <c r="S90" s="14">
        <v>10</v>
      </c>
      <c r="T90" s="14">
        <v>21</v>
      </c>
      <c r="U90" s="14" t="s">
        <v>147</v>
      </c>
      <c r="V90" s="14" t="s">
        <v>148</v>
      </c>
      <c r="W90" s="224" t="s">
        <v>229</v>
      </c>
      <c r="X90" s="224" t="s">
        <v>229</v>
      </c>
      <c r="Y90" s="224" t="s">
        <v>229</v>
      </c>
      <c r="Z90" s="14" t="s">
        <v>229</v>
      </c>
      <c r="AA90" s="14" t="s">
        <v>229</v>
      </c>
      <c r="AB90" s="14" t="s">
        <v>229</v>
      </c>
      <c r="AC90" s="14" t="s">
        <v>149</v>
      </c>
      <c r="AD90" s="14" t="s">
        <v>229</v>
      </c>
      <c r="AE90" s="14" t="s">
        <v>229</v>
      </c>
      <c r="AF90" s="14" t="s">
        <v>229</v>
      </c>
      <c r="AG90" s="14" t="s">
        <v>229</v>
      </c>
      <c r="AH90" s="14" t="s">
        <v>229</v>
      </c>
      <c r="AI90" s="14" t="s">
        <v>229</v>
      </c>
      <c r="AJ90" s="14" t="s">
        <v>229</v>
      </c>
      <c r="AK90" s="14" t="s">
        <v>229</v>
      </c>
      <c r="AL90" s="14" t="s">
        <v>180</v>
      </c>
      <c r="AM90" s="13"/>
      <c r="AN90" s="15"/>
      <c r="AO90" s="15"/>
      <c r="AP90" s="15"/>
      <c r="AQ90" s="15"/>
      <c r="AR90" s="15"/>
      <c r="AS90" s="210"/>
      <c r="AT90" s="13"/>
      <c r="AU90" s="13"/>
      <c r="AV90" s="13"/>
      <c r="AW90" s="13"/>
      <c r="AX90" s="13"/>
      <c r="AY90" s="13"/>
      <c r="AZ90" s="13"/>
      <c r="BA90" s="13"/>
      <c r="BB90" s="13"/>
      <c r="BC90" s="13"/>
      <c r="BD90" s="13"/>
      <c r="BE90" s="13"/>
    </row>
    <row r="91" spans="1:57" s="5" customFormat="1" ht="130">
      <c r="A91" s="312">
        <v>13</v>
      </c>
      <c r="B91" s="304" t="s">
        <v>139</v>
      </c>
      <c r="C91" s="38" t="s">
        <v>175</v>
      </c>
      <c r="D91" s="223" t="s">
        <v>229</v>
      </c>
      <c r="E91" s="223" t="s">
        <v>229</v>
      </c>
      <c r="F91" s="223" t="s">
        <v>229</v>
      </c>
      <c r="G91" s="224" t="s">
        <v>230</v>
      </c>
      <c r="H91" s="14" t="s">
        <v>142</v>
      </c>
      <c r="I91" s="312" t="s">
        <v>238</v>
      </c>
      <c r="J91" s="38" t="s">
        <v>239</v>
      </c>
      <c r="K91" s="225">
        <v>0.3</v>
      </c>
      <c r="L91" s="224" t="s">
        <v>221</v>
      </c>
      <c r="M91" s="224" t="s">
        <v>233</v>
      </c>
      <c r="N91" s="226">
        <v>45323</v>
      </c>
      <c r="O91" s="226">
        <v>45657</v>
      </c>
      <c r="P91" s="14">
        <v>450</v>
      </c>
      <c r="Q91" s="14"/>
      <c r="R91" s="14">
        <v>50</v>
      </c>
      <c r="S91" s="14">
        <v>200</v>
      </c>
      <c r="T91" s="14">
        <v>200</v>
      </c>
      <c r="U91" s="14" t="s">
        <v>147</v>
      </c>
      <c r="V91" s="14" t="s">
        <v>148</v>
      </c>
      <c r="W91" s="224" t="s">
        <v>229</v>
      </c>
      <c r="X91" s="224" t="s">
        <v>229</v>
      </c>
      <c r="Y91" s="224" t="s">
        <v>229</v>
      </c>
      <c r="Z91" s="14" t="s">
        <v>229</v>
      </c>
      <c r="AA91" s="14" t="s">
        <v>149</v>
      </c>
      <c r="AB91" s="14" t="s">
        <v>149</v>
      </c>
      <c r="AC91" s="14" t="s">
        <v>149</v>
      </c>
      <c r="AD91" s="14" t="s">
        <v>229</v>
      </c>
      <c r="AE91" s="14" t="s">
        <v>229</v>
      </c>
      <c r="AF91" s="14" t="s">
        <v>229</v>
      </c>
      <c r="AG91" s="14" t="s">
        <v>229</v>
      </c>
      <c r="AH91" s="14" t="s">
        <v>229</v>
      </c>
      <c r="AI91" s="14" t="s">
        <v>229</v>
      </c>
      <c r="AJ91" s="14" t="s">
        <v>229</v>
      </c>
      <c r="AK91" s="14" t="s">
        <v>229</v>
      </c>
      <c r="AL91" s="14" t="s">
        <v>180</v>
      </c>
      <c r="AM91" s="13"/>
      <c r="AN91" s="15"/>
      <c r="AO91" s="15"/>
      <c r="AP91" s="15"/>
      <c r="AQ91" s="15"/>
      <c r="AR91" s="15"/>
      <c r="AS91" s="210"/>
      <c r="AT91" s="13"/>
      <c r="AU91" s="13"/>
      <c r="AV91" s="13"/>
      <c r="AW91" s="13"/>
      <c r="AX91" s="13"/>
      <c r="AY91" s="13"/>
      <c r="AZ91" s="13"/>
      <c r="BA91" s="13"/>
      <c r="BB91" s="13"/>
      <c r="BC91" s="13"/>
      <c r="BD91" s="13"/>
      <c r="BE91" s="13"/>
    </row>
    <row r="92" spans="1:57" s="5" customFormat="1" ht="130">
      <c r="A92" s="312">
        <v>13</v>
      </c>
      <c r="B92" s="304" t="s">
        <v>139</v>
      </c>
      <c r="C92" s="38" t="s">
        <v>175</v>
      </c>
      <c r="D92" s="223" t="s">
        <v>229</v>
      </c>
      <c r="E92" s="223" t="s">
        <v>229</v>
      </c>
      <c r="F92" s="223" t="s">
        <v>229</v>
      </c>
      <c r="G92" s="224" t="s">
        <v>230</v>
      </c>
      <c r="H92" s="14" t="s">
        <v>66</v>
      </c>
      <c r="I92" s="312" t="s">
        <v>240</v>
      </c>
      <c r="J92" s="38" t="s">
        <v>241</v>
      </c>
      <c r="K92" s="225">
        <v>0.3</v>
      </c>
      <c r="L92" s="224" t="s">
        <v>221</v>
      </c>
      <c r="M92" s="224" t="s">
        <v>233</v>
      </c>
      <c r="N92" s="226">
        <v>45323</v>
      </c>
      <c r="O92" s="226">
        <v>45657</v>
      </c>
      <c r="P92" s="14">
        <v>7</v>
      </c>
      <c r="Q92" s="14">
        <v>1</v>
      </c>
      <c r="R92" s="14">
        <v>3</v>
      </c>
      <c r="S92" s="14">
        <v>2</v>
      </c>
      <c r="T92" s="14">
        <v>1</v>
      </c>
      <c r="U92" s="14" t="s">
        <v>147</v>
      </c>
      <c r="V92" s="14" t="s">
        <v>148</v>
      </c>
      <c r="W92" s="224" t="s">
        <v>229</v>
      </c>
      <c r="X92" s="224" t="s">
        <v>229</v>
      </c>
      <c r="Y92" s="224" t="s">
        <v>229</v>
      </c>
      <c r="Z92" s="14" t="s">
        <v>229</v>
      </c>
      <c r="AA92" s="14" t="s">
        <v>229</v>
      </c>
      <c r="AB92" s="14" t="s">
        <v>149</v>
      </c>
      <c r="AC92" s="14" t="s">
        <v>149</v>
      </c>
      <c r="AD92" s="14" t="s">
        <v>229</v>
      </c>
      <c r="AE92" s="14" t="s">
        <v>229</v>
      </c>
      <c r="AF92" s="14" t="s">
        <v>229</v>
      </c>
      <c r="AG92" s="14" t="s">
        <v>229</v>
      </c>
      <c r="AH92" s="14" t="s">
        <v>229</v>
      </c>
      <c r="AI92" s="14" t="s">
        <v>229</v>
      </c>
      <c r="AJ92" s="14" t="s">
        <v>229</v>
      </c>
      <c r="AK92" s="14" t="s">
        <v>229</v>
      </c>
      <c r="AL92" s="14" t="s">
        <v>242</v>
      </c>
      <c r="AM92" s="13"/>
      <c r="AN92" s="15"/>
      <c r="AO92" s="15"/>
      <c r="AP92" s="15"/>
      <c r="AQ92" s="15"/>
      <c r="AR92" s="15"/>
      <c r="AS92" s="210"/>
      <c r="AT92" s="13"/>
      <c r="AU92" s="13"/>
      <c r="AV92" s="13"/>
      <c r="AW92" s="13"/>
      <c r="AX92" s="13"/>
      <c r="AY92" s="13"/>
      <c r="AZ92" s="13"/>
      <c r="BA92" s="13"/>
      <c r="BB92" s="13"/>
      <c r="BC92" s="13"/>
      <c r="BD92" s="13"/>
      <c r="BE92" s="13"/>
    </row>
    <row r="93" spans="1:57" s="5" customFormat="1" ht="91">
      <c r="A93" s="312">
        <v>14</v>
      </c>
      <c r="B93" s="302" t="s">
        <v>216</v>
      </c>
      <c r="C93" s="77" t="s">
        <v>217</v>
      </c>
      <c r="D93" s="77"/>
      <c r="E93" s="212"/>
      <c r="F93" s="77"/>
      <c r="G93" s="77" t="s">
        <v>218</v>
      </c>
      <c r="H93" s="212" t="s">
        <v>66</v>
      </c>
      <c r="I93" s="312" t="s">
        <v>243</v>
      </c>
      <c r="J93" s="212" t="s">
        <v>244</v>
      </c>
      <c r="K93" s="214">
        <v>0.1</v>
      </c>
      <c r="L93" s="215" t="s">
        <v>221</v>
      </c>
      <c r="M93" s="215" t="s">
        <v>245</v>
      </c>
      <c r="N93" s="216">
        <v>45323</v>
      </c>
      <c r="O93" s="216">
        <v>45382</v>
      </c>
      <c r="P93" s="212">
        <v>1</v>
      </c>
      <c r="Q93" s="212">
        <v>0.4</v>
      </c>
      <c r="R93" s="212"/>
      <c r="S93" s="212">
        <v>0.6</v>
      </c>
      <c r="T93" s="212"/>
      <c r="U93" s="212" t="s">
        <v>147</v>
      </c>
      <c r="V93" s="217" t="s">
        <v>148</v>
      </c>
      <c r="W93" s="77"/>
      <c r="X93" s="77"/>
      <c r="Y93" s="218"/>
      <c r="Z93" s="31"/>
      <c r="AA93" s="31"/>
      <c r="AB93" s="31"/>
      <c r="AC93" s="31"/>
      <c r="AD93" s="31"/>
      <c r="AE93" s="31"/>
      <c r="AF93" s="31"/>
      <c r="AG93" s="31"/>
      <c r="AH93" s="31"/>
      <c r="AI93" s="31"/>
      <c r="AJ93" s="31" t="s">
        <v>149</v>
      </c>
      <c r="AK93" s="31" t="s">
        <v>149</v>
      </c>
      <c r="AL93" s="212" t="s">
        <v>73</v>
      </c>
      <c r="AM93" s="13"/>
      <c r="AN93" s="15"/>
      <c r="AO93" s="15" t="s">
        <v>246</v>
      </c>
      <c r="AP93" s="15"/>
      <c r="AQ93" s="15" t="s">
        <v>247</v>
      </c>
      <c r="AR93" s="15"/>
      <c r="AS93" s="210"/>
      <c r="AT93" s="13"/>
      <c r="AU93" s="13"/>
      <c r="AV93" s="13"/>
      <c r="AW93" s="13"/>
      <c r="AX93" s="13"/>
      <c r="AY93" s="13"/>
      <c r="AZ93" s="13"/>
      <c r="BA93" s="13"/>
      <c r="BB93" s="13"/>
      <c r="BC93" s="13"/>
      <c r="BD93" s="13"/>
      <c r="BE93" s="13"/>
    </row>
    <row r="94" spans="1:57" s="5" customFormat="1" ht="91">
      <c r="A94" s="312">
        <v>14</v>
      </c>
      <c r="B94" s="302" t="s">
        <v>216</v>
      </c>
      <c r="C94" s="77" t="s">
        <v>217</v>
      </c>
      <c r="D94" s="77"/>
      <c r="E94" s="212"/>
      <c r="F94" s="77"/>
      <c r="G94" s="77" t="s">
        <v>218</v>
      </c>
      <c r="H94" s="212" t="s">
        <v>66</v>
      </c>
      <c r="I94" s="312" t="s">
        <v>248</v>
      </c>
      <c r="J94" s="212" t="s">
        <v>249</v>
      </c>
      <c r="K94" s="214">
        <v>0.2</v>
      </c>
      <c r="L94" s="215" t="s">
        <v>221</v>
      </c>
      <c r="M94" s="215" t="s">
        <v>245</v>
      </c>
      <c r="N94" s="216">
        <v>45300</v>
      </c>
      <c r="O94" s="216">
        <v>45657</v>
      </c>
      <c r="P94" s="212">
        <v>1</v>
      </c>
      <c r="Q94" s="212">
        <v>0.4</v>
      </c>
      <c r="R94" s="212"/>
      <c r="S94" s="212">
        <v>0.2</v>
      </c>
      <c r="T94" s="212">
        <v>0.4</v>
      </c>
      <c r="U94" s="212" t="s">
        <v>147</v>
      </c>
      <c r="V94" s="217" t="s">
        <v>148</v>
      </c>
      <c r="W94" s="77"/>
      <c r="X94" s="77"/>
      <c r="Y94" s="218"/>
      <c r="Z94" s="156"/>
      <c r="AA94" s="156"/>
      <c r="AB94" s="156"/>
      <c r="AC94" s="156"/>
      <c r="AD94" s="156"/>
      <c r="AE94" s="156"/>
      <c r="AF94" s="156"/>
      <c r="AG94" s="156"/>
      <c r="AH94" s="156"/>
      <c r="AI94" s="156"/>
      <c r="AJ94" s="156" t="s">
        <v>149</v>
      </c>
      <c r="AK94" s="156" t="s">
        <v>149</v>
      </c>
      <c r="AL94" s="212" t="s">
        <v>73</v>
      </c>
      <c r="AM94" s="13"/>
      <c r="AN94" s="15"/>
      <c r="AO94" s="15" t="s">
        <v>250</v>
      </c>
      <c r="AP94" s="15"/>
      <c r="AQ94" s="15" t="s">
        <v>247</v>
      </c>
      <c r="AR94" s="15" t="s">
        <v>251</v>
      </c>
      <c r="AS94" s="210"/>
      <c r="AT94" s="13"/>
      <c r="AU94" s="13"/>
      <c r="AV94" s="13"/>
      <c r="AW94" s="13"/>
      <c r="AX94" s="13"/>
      <c r="AY94" s="13"/>
      <c r="AZ94" s="13"/>
      <c r="BA94" s="13"/>
      <c r="BB94" s="13"/>
      <c r="BC94" s="13"/>
      <c r="BD94" s="13"/>
      <c r="BE94" s="13"/>
    </row>
    <row r="95" spans="1:57" s="5" customFormat="1" ht="117">
      <c r="A95" s="312">
        <v>15</v>
      </c>
      <c r="B95" s="305" t="s">
        <v>185</v>
      </c>
      <c r="C95" s="276" t="s">
        <v>186</v>
      </c>
      <c r="D95" s="277"/>
      <c r="E95" s="277"/>
      <c r="F95" s="277"/>
      <c r="G95" s="276" t="s">
        <v>252</v>
      </c>
      <c r="H95" s="278" t="s">
        <v>66</v>
      </c>
      <c r="I95" s="312" t="s">
        <v>253</v>
      </c>
      <c r="J95" s="279" t="s">
        <v>254</v>
      </c>
      <c r="K95" s="280">
        <v>0.5</v>
      </c>
      <c r="L95" s="281" t="s">
        <v>221</v>
      </c>
      <c r="M95" s="281" t="s">
        <v>227</v>
      </c>
      <c r="N95" s="282">
        <v>45337</v>
      </c>
      <c r="O95" s="282">
        <v>45657</v>
      </c>
      <c r="P95" s="278">
        <v>1</v>
      </c>
      <c r="Q95" s="278"/>
      <c r="R95" s="278"/>
      <c r="S95" s="278"/>
      <c r="T95" s="278">
        <v>1</v>
      </c>
      <c r="U95" s="278" t="s">
        <v>70</v>
      </c>
      <c r="V95" s="283">
        <v>202300000000027</v>
      </c>
      <c r="W95" s="276" t="s">
        <v>255</v>
      </c>
      <c r="X95" s="276" t="s">
        <v>118</v>
      </c>
      <c r="Y95" s="284">
        <v>2743248023</v>
      </c>
      <c r="Z95" s="40"/>
      <c r="AA95" s="40"/>
      <c r="AB95" s="40" t="s">
        <v>149</v>
      </c>
      <c r="AC95" s="40"/>
      <c r="AD95" s="40"/>
      <c r="AE95" s="40"/>
      <c r="AF95" s="40"/>
      <c r="AG95" s="40"/>
      <c r="AH95" s="40"/>
      <c r="AI95" s="40"/>
      <c r="AJ95" s="40"/>
      <c r="AK95" s="40" t="s">
        <v>149</v>
      </c>
      <c r="AL95" s="40" t="s">
        <v>73</v>
      </c>
      <c r="AM95" s="13"/>
      <c r="AN95" s="15"/>
      <c r="AO95" s="15"/>
      <c r="AP95" s="15"/>
      <c r="AQ95" s="15"/>
      <c r="AR95" s="15" t="s">
        <v>256</v>
      </c>
      <c r="AS95" s="210"/>
      <c r="AT95" s="13"/>
      <c r="AU95" s="13"/>
      <c r="AV95" s="13"/>
      <c r="AW95" s="13"/>
      <c r="AX95" s="13"/>
      <c r="AY95" s="13"/>
      <c r="AZ95" s="13"/>
      <c r="BA95" s="13"/>
      <c r="BB95" s="13"/>
      <c r="BC95" s="13"/>
      <c r="BD95" s="13"/>
      <c r="BE95" s="13"/>
    </row>
    <row r="96" spans="1:57" s="5" customFormat="1" ht="117">
      <c r="A96" s="312">
        <v>15</v>
      </c>
      <c r="B96" s="299" t="s">
        <v>185</v>
      </c>
      <c r="C96" s="39" t="s">
        <v>186</v>
      </c>
      <c r="D96" s="227"/>
      <c r="E96" s="227"/>
      <c r="F96" s="227"/>
      <c r="G96" s="39" t="s">
        <v>252</v>
      </c>
      <c r="H96" s="40" t="s">
        <v>66</v>
      </c>
      <c r="I96" s="312" t="s">
        <v>257</v>
      </c>
      <c r="J96" s="228" t="s">
        <v>258</v>
      </c>
      <c r="K96" s="42">
        <v>0.5</v>
      </c>
      <c r="L96" s="165" t="s">
        <v>221</v>
      </c>
      <c r="M96" s="165" t="s">
        <v>245</v>
      </c>
      <c r="N96" s="75">
        <v>45337</v>
      </c>
      <c r="O96" s="75">
        <v>45657</v>
      </c>
      <c r="P96" s="40">
        <v>1</v>
      </c>
      <c r="Q96" s="40"/>
      <c r="R96" s="40">
        <v>0.1</v>
      </c>
      <c r="S96" s="40"/>
      <c r="T96" s="40">
        <v>0.9</v>
      </c>
      <c r="U96" s="40" t="s">
        <v>147</v>
      </c>
      <c r="V96" s="45" t="s">
        <v>148</v>
      </c>
      <c r="W96" s="39"/>
      <c r="X96" s="39"/>
      <c r="Y96" s="76"/>
      <c r="Z96" s="40"/>
      <c r="AA96" s="40"/>
      <c r="AB96" s="40" t="s">
        <v>149</v>
      </c>
      <c r="AC96" s="40"/>
      <c r="AD96" s="40"/>
      <c r="AE96" s="40"/>
      <c r="AF96" s="40"/>
      <c r="AG96" s="40"/>
      <c r="AH96" s="40"/>
      <c r="AI96" s="40"/>
      <c r="AJ96" s="40" t="s">
        <v>149</v>
      </c>
      <c r="AK96" s="40"/>
      <c r="AL96" s="40" t="s">
        <v>73</v>
      </c>
      <c r="AM96" s="13"/>
      <c r="AN96" s="15"/>
      <c r="AO96" s="15"/>
      <c r="AP96" s="15" t="s">
        <v>259</v>
      </c>
      <c r="AQ96" s="15"/>
      <c r="AR96" s="15" t="s">
        <v>260</v>
      </c>
      <c r="AS96" s="210"/>
      <c r="AT96" s="13"/>
      <c r="AU96" s="13"/>
      <c r="AV96" s="13"/>
      <c r="AW96" s="13"/>
      <c r="AX96" s="13"/>
      <c r="AY96" s="13"/>
      <c r="AZ96" s="13"/>
      <c r="BA96" s="13"/>
      <c r="BB96" s="13"/>
      <c r="BC96" s="13"/>
      <c r="BD96" s="13"/>
      <c r="BE96" s="13"/>
    </row>
    <row r="97" spans="1:109" s="5" customFormat="1" ht="91">
      <c r="A97" s="312">
        <v>16</v>
      </c>
      <c r="B97" s="306" t="s">
        <v>216</v>
      </c>
      <c r="C97" s="79" t="s">
        <v>217</v>
      </c>
      <c r="D97" s="229"/>
      <c r="E97" s="229"/>
      <c r="F97" s="229"/>
      <c r="G97" s="79" t="s">
        <v>261</v>
      </c>
      <c r="H97" s="230" t="s">
        <v>66</v>
      </c>
      <c r="I97" s="312" t="s">
        <v>262</v>
      </c>
      <c r="J97" s="231" t="s">
        <v>263</v>
      </c>
      <c r="K97" s="232">
        <v>1</v>
      </c>
      <c r="L97" s="233" t="s">
        <v>221</v>
      </c>
      <c r="M97" s="233" t="s">
        <v>264</v>
      </c>
      <c r="N97" s="234">
        <v>45323</v>
      </c>
      <c r="O97" s="234">
        <v>45657</v>
      </c>
      <c r="P97" s="230">
        <v>1</v>
      </c>
      <c r="Q97" s="230"/>
      <c r="R97" s="230">
        <v>0.4</v>
      </c>
      <c r="S97" s="230"/>
      <c r="T97" s="230">
        <v>0.6</v>
      </c>
      <c r="U97" s="230" t="s">
        <v>147</v>
      </c>
      <c r="V97" s="235" t="s">
        <v>148</v>
      </c>
      <c r="W97" s="230"/>
      <c r="X97" s="230"/>
      <c r="Y97" s="235"/>
      <c r="Z97" s="236" t="s">
        <v>149</v>
      </c>
      <c r="AA97" s="236" t="s">
        <v>149</v>
      </c>
      <c r="AB97" s="236" t="s">
        <v>149</v>
      </c>
      <c r="AC97" s="236" t="s">
        <v>149</v>
      </c>
      <c r="AD97" s="236"/>
      <c r="AE97" s="236"/>
      <c r="AF97" s="236"/>
      <c r="AG97" s="236"/>
      <c r="AH97" s="236"/>
      <c r="AI97" s="236"/>
      <c r="AJ97" s="236" t="s">
        <v>149</v>
      </c>
      <c r="AK97" s="236"/>
      <c r="AL97" s="236" t="s">
        <v>150</v>
      </c>
      <c r="AM97" s="13"/>
      <c r="AN97" s="15"/>
      <c r="AO97" s="15"/>
      <c r="AP97" s="13" t="s">
        <v>265</v>
      </c>
      <c r="AQ97" s="15"/>
      <c r="AR97" s="15" t="s">
        <v>266</v>
      </c>
      <c r="AS97" s="210"/>
      <c r="AT97" s="13"/>
      <c r="AU97" s="13"/>
      <c r="AV97" s="13"/>
      <c r="AW97" s="13"/>
      <c r="AX97" s="13"/>
      <c r="AY97" s="13"/>
      <c r="AZ97" s="13"/>
      <c r="BA97" s="13"/>
      <c r="BB97" s="13"/>
      <c r="BC97" s="13"/>
      <c r="BD97" s="13"/>
      <c r="BE97" s="13"/>
    </row>
    <row r="98" spans="1:109" s="5" customFormat="1" ht="143">
      <c r="A98" s="312">
        <v>17</v>
      </c>
      <c r="B98" s="307" t="s">
        <v>63</v>
      </c>
      <c r="C98" s="80" t="s">
        <v>64</v>
      </c>
      <c r="D98" s="237" t="s">
        <v>267</v>
      </c>
      <c r="E98" s="237" t="s">
        <v>268</v>
      </c>
      <c r="F98" s="238"/>
      <c r="G98" s="239" t="s">
        <v>269</v>
      </c>
      <c r="H98" s="240" t="s">
        <v>66</v>
      </c>
      <c r="I98" s="312" t="s">
        <v>270</v>
      </c>
      <c r="J98" s="80" t="s">
        <v>271</v>
      </c>
      <c r="K98" s="241">
        <v>0.1</v>
      </c>
      <c r="L98" s="242" t="s">
        <v>221</v>
      </c>
      <c r="M98" s="242" t="s">
        <v>272</v>
      </c>
      <c r="N98" s="243">
        <v>45292</v>
      </c>
      <c r="O98" s="243">
        <v>45657</v>
      </c>
      <c r="P98" s="240">
        <v>5</v>
      </c>
      <c r="Q98" s="240"/>
      <c r="R98" s="240"/>
      <c r="S98" s="240">
        <v>2</v>
      </c>
      <c r="T98" s="240">
        <v>3</v>
      </c>
      <c r="U98" s="240" t="s">
        <v>70</v>
      </c>
      <c r="V98" s="244" t="s">
        <v>273</v>
      </c>
      <c r="W98" s="245" t="s">
        <v>255</v>
      </c>
      <c r="X98" s="245" t="s">
        <v>274</v>
      </c>
      <c r="Y98" s="81">
        <v>130304281108</v>
      </c>
      <c r="Z98" s="240"/>
      <c r="AA98" s="240"/>
      <c r="AB98" s="240"/>
      <c r="AC98" s="240"/>
      <c r="AD98" s="240"/>
      <c r="AE98" s="240"/>
      <c r="AF98" s="240"/>
      <c r="AG98" s="240"/>
      <c r="AH98" s="240"/>
      <c r="AI98" s="240"/>
      <c r="AJ98" s="240"/>
      <c r="AK98" s="240"/>
      <c r="AL98" s="240" t="s">
        <v>73</v>
      </c>
      <c r="AM98" s="13"/>
      <c r="AN98" s="15"/>
      <c r="AO98" s="15"/>
      <c r="AP98" s="15"/>
      <c r="AQ98" s="15" t="s">
        <v>275</v>
      </c>
      <c r="AR98" s="15" t="s">
        <v>275</v>
      </c>
      <c r="AS98" s="210"/>
      <c r="AT98" s="13"/>
      <c r="AU98" s="13"/>
      <c r="AV98" s="13"/>
      <c r="AW98" s="13"/>
      <c r="AX98" s="13"/>
      <c r="AY98" s="13"/>
      <c r="AZ98" s="13"/>
      <c r="BA98" s="13"/>
      <c r="BB98" s="13"/>
      <c r="BC98" s="13"/>
      <c r="BD98" s="13"/>
      <c r="BE98" s="13"/>
    </row>
    <row r="99" spans="1:109" s="5" customFormat="1" ht="143">
      <c r="A99" s="312">
        <v>17</v>
      </c>
      <c r="B99" s="307" t="s">
        <v>63</v>
      </c>
      <c r="C99" s="80" t="s">
        <v>64</v>
      </c>
      <c r="D99" s="237" t="s">
        <v>267</v>
      </c>
      <c r="E99" s="237" t="s">
        <v>268</v>
      </c>
      <c r="F99" s="238"/>
      <c r="G99" s="239" t="s">
        <v>269</v>
      </c>
      <c r="H99" s="240" t="s">
        <v>66</v>
      </c>
      <c r="I99" s="312" t="s">
        <v>270</v>
      </c>
      <c r="J99" s="80" t="s">
        <v>271</v>
      </c>
      <c r="K99" s="241">
        <v>0.1</v>
      </c>
      <c r="L99" s="242" t="s">
        <v>221</v>
      </c>
      <c r="M99" s="242" t="s">
        <v>272</v>
      </c>
      <c r="N99" s="243">
        <v>45292</v>
      </c>
      <c r="O99" s="243">
        <v>45657</v>
      </c>
      <c r="P99" s="240">
        <v>5</v>
      </c>
      <c r="Q99" s="240"/>
      <c r="R99" s="240"/>
      <c r="S99" s="240">
        <v>2</v>
      </c>
      <c r="T99" s="240">
        <v>3</v>
      </c>
      <c r="U99" s="240" t="s">
        <v>70</v>
      </c>
      <c r="V99" s="244" t="s">
        <v>273</v>
      </c>
      <c r="W99" s="245" t="s">
        <v>255</v>
      </c>
      <c r="X99" s="245" t="s">
        <v>276</v>
      </c>
      <c r="Y99" s="82">
        <v>2743248023</v>
      </c>
      <c r="Z99" s="240"/>
      <c r="AA99" s="240"/>
      <c r="AB99" s="240"/>
      <c r="AC99" s="240"/>
      <c r="AD99" s="240"/>
      <c r="AE99" s="240"/>
      <c r="AF99" s="240"/>
      <c r="AG99" s="240"/>
      <c r="AH99" s="240"/>
      <c r="AI99" s="240"/>
      <c r="AJ99" s="240"/>
      <c r="AK99" s="240"/>
      <c r="AL99" s="240" t="s">
        <v>73</v>
      </c>
      <c r="AM99" s="13"/>
      <c r="AN99" s="15"/>
      <c r="AO99" s="15"/>
      <c r="AP99" s="15"/>
      <c r="AQ99" s="15" t="s">
        <v>275</v>
      </c>
      <c r="AR99" s="15" t="s">
        <v>275</v>
      </c>
      <c r="AS99" s="210"/>
      <c r="AT99" s="13"/>
      <c r="AU99" s="13"/>
      <c r="AV99" s="13"/>
      <c r="AW99" s="13"/>
      <c r="AX99" s="13"/>
      <c r="AY99" s="13"/>
      <c r="AZ99" s="13"/>
      <c r="BA99" s="13"/>
      <c r="BB99" s="13"/>
      <c r="BC99" s="13"/>
      <c r="BD99" s="13"/>
      <c r="BE99" s="13"/>
    </row>
    <row r="100" spans="1:109" s="5" customFormat="1" ht="143">
      <c r="A100" s="312">
        <v>17</v>
      </c>
      <c r="B100" s="307" t="s">
        <v>63</v>
      </c>
      <c r="C100" s="80" t="s">
        <v>64</v>
      </c>
      <c r="D100" s="237" t="s">
        <v>267</v>
      </c>
      <c r="E100" s="237" t="s">
        <v>268</v>
      </c>
      <c r="F100" s="238"/>
      <c r="G100" s="239" t="s">
        <v>269</v>
      </c>
      <c r="H100" s="240" t="s">
        <v>66</v>
      </c>
      <c r="I100" s="312" t="s">
        <v>270</v>
      </c>
      <c r="J100" s="80" t="s">
        <v>271</v>
      </c>
      <c r="K100" s="241">
        <v>0.1</v>
      </c>
      <c r="L100" s="242" t="s">
        <v>221</v>
      </c>
      <c r="M100" s="242" t="s">
        <v>272</v>
      </c>
      <c r="N100" s="243">
        <v>45292</v>
      </c>
      <c r="O100" s="243">
        <v>45657</v>
      </c>
      <c r="P100" s="240">
        <v>5</v>
      </c>
      <c r="Q100" s="240"/>
      <c r="R100" s="240"/>
      <c r="S100" s="240">
        <v>2</v>
      </c>
      <c r="T100" s="240">
        <v>3</v>
      </c>
      <c r="U100" s="240" t="s">
        <v>70</v>
      </c>
      <c r="V100" s="244" t="s">
        <v>273</v>
      </c>
      <c r="W100" s="245" t="s">
        <v>255</v>
      </c>
      <c r="X100" s="245" t="s">
        <v>118</v>
      </c>
      <c r="Y100" s="83">
        <v>2743248023</v>
      </c>
      <c r="Z100" s="246"/>
      <c r="AA100" s="240"/>
      <c r="AB100" s="240"/>
      <c r="AC100" s="240"/>
      <c r="AD100" s="240"/>
      <c r="AE100" s="240"/>
      <c r="AF100" s="240"/>
      <c r="AG100" s="240"/>
      <c r="AH100" s="240"/>
      <c r="AI100" s="240"/>
      <c r="AJ100" s="240"/>
      <c r="AK100" s="240"/>
      <c r="AL100" s="240" t="s">
        <v>73</v>
      </c>
      <c r="AM100" s="13"/>
      <c r="AN100" s="15"/>
      <c r="AO100" s="15"/>
      <c r="AP100" s="15"/>
      <c r="AQ100" s="15" t="s">
        <v>275</v>
      </c>
      <c r="AR100" s="15" t="s">
        <v>275</v>
      </c>
      <c r="AS100" s="210"/>
      <c r="AT100" s="13"/>
      <c r="AU100" s="13"/>
      <c r="AV100" s="13"/>
      <c r="AW100" s="13"/>
      <c r="AX100" s="13"/>
      <c r="AY100" s="13"/>
      <c r="AZ100" s="13"/>
      <c r="BA100" s="13"/>
      <c r="BB100" s="13"/>
      <c r="BC100" s="13"/>
      <c r="BD100" s="13"/>
      <c r="BE100" s="13"/>
    </row>
    <row r="101" spans="1:109" s="5" customFormat="1" ht="143">
      <c r="A101" s="312">
        <v>17</v>
      </c>
      <c r="B101" s="307" t="s">
        <v>63</v>
      </c>
      <c r="C101" s="80" t="s">
        <v>64</v>
      </c>
      <c r="D101" s="237" t="s">
        <v>267</v>
      </c>
      <c r="E101" s="237" t="s">
        <v>268</v>
      </c>
      <c r="F101" s="238"/>
      <c r="G101" s="239" t="s">
        <v>269</v>
      </c>
      <c r="H101" s="240" t="s">
        <v>66</v>
      </c>
      <c r="I101" s="312" t="s">
        <v>270</v>
      </c>
      <c r="J101" s="80" t="s">
        <v>271</v>
      </c>
      <c r="K101" s="241">
        <v>0.1</v>
      </c>
      <c r="L101" s="242" t="s">
        <v>221</v>
      </c>
      <c r="M101" s="242" t="s">
        <v>272</v>
      </c>
      <c r="N101" s="243">
        <v>45292</v>
      </c>
      <c r="O101" s="243">
        <v>45657</v>
      </c>
      <c r="P101" s="240">
        <v>5</v>
      </c>
      <c r="Q101" s="240"/>
      <c r="R101" s="240"/>
      <c r="S101" s="240">
        <v>2</v>
      </c>
      <c r="T101" s="240">
        <v>3</v>
      </c>
      <c r="U101" s="240" t="s">
        <v>70</v>
      </c>
      <c r="V101" s="244" t="s">
        <v>273</v>
      </c>
      <c r="W101" s="245" t="s">
        <v>255</v>
      </c>
      <c r="X101" s="245" t="s">
        <v>277</v>
      </c>
      <c r="Y101" s="84">
        <v>1371624012</v>
      </c>
      <c r="Z101" s="246"/>
      <c r="AA101" s="240"/>
      <c r="AB101" s="240"/>
      <c r="AC101" s="240"/>
      <c r="AD101" s="240"/>
      <c r="AE101" s="240"/>
      <c r="AF101" s="240"/>
      <c r="AG101" s="240"/>
      <c r="AH101" s="240"/>
      <c r="AI101" s="240"/>
      <c r="AJ101" s="240"/>
      <c r="AK101" s="240"/>
      <c r="AL101" s="240" t="s">
        <v>73</v>
      </c>
      <c r="AM101" s="13"/>
      <c r="AN101" s="15"/>
      <c r="AO101" s="15"/>
      <c r="AP101" s="15"/>
      <c r="AQ101" s="15" t="s">
        <v>275</v>
      </c>
      <c r="AR101" s="15" t="s">
        <v>275</v>
      </c>
      <c r="AS101" s="210"/>
      <c r="AT101" s="13"/>
      <c r="AU101" s="13"/>
      <c r="AV101" s="13"/>
      <c r="AW101" s="13"/>
      <c r="AX101" s="13"/>
      <c r="AY101" s="13"/>
      <c r="AZ101" s="13"/>
      <c r="BA101" s="13"/>
      <c r="BB101" s="13"/>
      <c r="BC101" s="13"/>
      <c r="BD101" s="13"/>
      <c r="BE101" s="13"/>
    </row>
    <row r="102" spans="1:109" s="5" customFormat="1" ht="143">
      <c r="A102" s="312">
        <v>17</v>
      </c>
      <c r="B102" s="307" t="s">
        <v>63</v>
      </c>
      <c r="C102" s="80" t="s">
        <v>64</v>
      </c>
      <c r="D102" s="237" t="s">
        <v>267</v>
      </c>
      <c r="E102" s="237" t="s">
        <v>268</v>
      </c>
      <c r="F102" s="238"/>
      <c r="G102" s="239" t="s">
        <v>269</v>
      </c>
      <c r="H102" s="240" t="s">
        <v>66</v>
      </c>
      <c r="I102" s="312" t="s">
        <v>278</v>
      </c>
      <c r="J102" s="80" t="s">
        <v>279</v>
      </c>
      <c r="K102" s="241">
        <v>0.9</v>
      </c>
      <c r="L102" s="242" t="s">
        <v>221</v>
      </c>
      <c r="M102" s="242" t="s">
        <v>280</v>
      </c>
      <c r="N102" s="243">
        <v>45292</v>
      </c>
      <c r="O102" s="243">
        <v>45657</v>
      </c>
      <c r="P102" s="240">
        <v>95</v>
      </c>
      <c r="Q102" s="240">
        <v>0</v>
      </c>
      <c r="R102" s="240">
        <v>0</v>
      </c>
      <c r="S102" s="240">
        <v>15</v>
      </c>
      <c r="T102" s="240">
        <v>80</v>
      </c>
      <c r="U102" s="240" t="s">
        <v>70</v>
      </c>
      <c r="V102" s="244" t="s">
        <v>273</v>
      </c>
      <c r="W102" s="245" t="s">
        <v>255</v>
      </c>
      <c r="X102" s="245" t="s">
        <v>274</v>
      </c>
      <c r="Y102" s="85">
        <v>130304281108</v>
      </c>
      <c r="Z102" s="240"/>
      <c r="AA102" s="240"/>
      <c r="AB102" s="240"/>
      <c r="AC102" s="240"/>
      <c r="AD102" s="240"/>
      <c r="AE102" s="240"/>
      <c r="AF102" s="240"/>
      <c r="AG102" s="240"/>
      <c r="AH102" s="240"/>
      <c r="AI102" s="240"/>
      <c r="AJ102" s="240"/>
      <c r="AK102" s="240"/>
      <c r="AL102" s="240" t="s">
        <v>73</v>
      </c>
      <c r="AM102" s="13"/>
      <c r="AN102" s="15"/>
      <c r="AO102" s="15"/>
      <c r="AP102" s="15"/>
      <c r="AQ102" s="15" t="s">
        <v>275</v>
      </c>
      <c r="AR102" s="15" t="s">
        <v>275</v>
      </c>
      <c r="AS102" s="210"/>
      <c r="AT102" s="13"/>
      <c r="AU102" s="13"/>
      <c r="AV102" s="13"/>
      <c r="AW102" s="13"/>
      <c r="AX102" s="13"/>
      <c r="AY102" s="13"/>
      <c r="AZ102" s="13"/>
      <c r="BA102" s="13"/>
      <c r="BB102" s="13"/>
      <c r="BC102" s="13"/>
      <c r="BD102" s="13"/>
      <c r="BE102" s="13"/>
    </row>
    <row r="103" spans="1:109" s="5" customFormat="1" ht="143">
      <c r="A103" s="312">
        <v>17</v>
      </c>
      <c r="B103" s="307" t="s">
        <v>63</v>
      </c>
      <c r="C103" s="80" t="s">
        <v>64</v>
      </c>
      <c r="D103" s="237" t="s">
        <v>267</v>
      </c>
      <c r="E103" s="237" t="s">
        <v>268</v>
      </c>
      <c r="F103" s="238"/>
      <c r="G103" s="239" t="s">
        <v>269</v>
      </c>
      <c r="H103" s="240" t="s">
        <v>66</v>
      </c>
      <c r="I103" s="312" t="s">
        <v>278</v>
      </c>
      <c r="J103" s="80" t="s">
        <v>279</v>
      </c>
      <c r="K103" s="241">
        <v>0.9</v>
      </c>
      <c r="L103" s="242" t="s">
        <v>221</v>
      </c>
      <c r="M103" s="242" t="s">
        <v>280</v>
      </c>
      <c r="N103" s="243">
        <v>45292</v>
      </c>
      <c r="O103" s="243">
        <v>45657</v>
      </c>
      <c r="P103" s="240">
        <v>95</v>
      </c>
      <c r="Q103" s="240">
        <v>0</v>
      </c>
      <c r="R103" s="240">
        <v>0</v>
      </c>
      <c r="S103" s="240">
        <v>15</v>
      </c>
      <c r="T103" s="240">
        <v>80</v>
      </c>
      <c r="U103" s="240" t="s">
        <v>70</v>
      </c>
      <c r="V103" s="244" t="s">
        <v>273</v>
      </c>
      <c r="W103" s="245" t="s">
        <v>255</v>
      </c>
      <c r="X103" s="245" t="s">
        <v>276</v>
      </c>
      <c r="Y103" s="86">
        <v>2743248023</v>
      </c>
      <c r="Z103" s="240"/>
      <c r="AA103" s="240"/>
      <c r="AB103" s="240"/>
      <c r="AC103" s="240"/>
      <c r="AD103" s="240"/>
      <c r="AE103" s="240"/>
      <c r="AF103" s="240"/>
      <c r="AG103" s="240"/>
      <c r="AH103" s="240"/>
      <c r="AI103" s="240"/>
      <c r="AJ103" s="240"/>
      <c r="AK103" s="240"/>
      <c r="AL103" s="240" t="s">
        <v>73</v>
      </c>
      <c r="AM103" s="13"/>
      <c r="AN103" s="15"/>
      <c r="AO103" s="15"/>
      <c r="AP103" s="15"/>
      <c r="AQ103" s="15" t="s">
        <v>275</v>
      </c>
      <c r="AR103" s="15" t="s">
        <v>275</v>
      </c>
      <c r="AS103" s="210"/>
      <c r="AT103" s="13"/>
      <c r="AU103" s="13"/>
      <c r="AV103" s="13"/>
      <c r="AW103" s="13"/>
      <c r="AX103" s="13"/>
      <c r="AY103" s="13"/>
      <c r="AZ103" s="13"/>
      <c r="BA103" s="13"/>
      <c r="BB103" s="13"/>
      <c r="BC103" s="13"/>
      <c r="BD103" s="13"/>
      <c r="BE103" s="13"/>
    </row>
    <row r="104" spans="1:109" s="5" customFormat="1" ht="143">
      <c r="A104" s="312">
        <v>17</v>
      </c>
      <c r="B104" s="307" t="s">
        <v>63</v>
      </c>
      <c r="C104" s="80" t="s">
        <v>64</v>
      </c>
      <c r="D104" s="237" t="s">
        <v>267</v>
      </c>
      <c r="E104" s="237" t="s">
        <v>268</v>
      </c>
      <c r="F104" s="238"/>
      <c r="G104" s="239" t="s">
        <v>269</v>
      </c>
      <c r="H104" s="240" t="s">
        <v>66</v>
      </c>
      <c r="I104" s="312" t="s">
        <v>278</v>
      </c>
      <c r="J104" s="80" t="s">
        <v>279</v>
      </c>
      <c r="K104" s="241">
        <v>0.9</v>
      </c>
      <c r="L104" s="242" t="s">
        <v>221</v>
      </c>
      <c r="M104" s="242" t="s">
        <v>280</v>
      </c>
      <c r="N104" s="243">
        <v>45292</v>
      </c>
      <c r="O104" s="243">
        <v>45657</v>
      </c>
      <c r="P104" s="240">
        <v>95</v>
      </c>
      <c r="Q104" s="240">
        <v>0</v>
      </c>
      <c r="R104" s="240">
        <v>0</v>
      </c>
      <c r="S104" s="240">
        <v>15</v>
      </c>
      <c r="T104" s="240">
        <v>80</v>
      </c>
      <c r="U104" s="240" t="s">
        <v>70</v>
      </c>
      <c r="V104" s="244" t="s">
        <v>273</v>
      </c>
      <c r="W104" s="245" t="s">
        <v>255</v>
      </c>
      <c r="X104" s="245" t="s">
        <v>118</v>
      </c>
      <c r="Y104" s="87">
        <v>2743248023</v>
      </c>
      <c r="Z104" s="240"/>
      <c r="AA104" s="240"/>
      <c r="AB104" s="240"/>
      <c r="AC104" s="240"/>
      <c r="AD104" s="240"/>
      <c r="AE104" s="240"/>
      <c r="AF104" s="240"/>
      <c r="AG104" s="240"/>
      <c r="AH104" s="240"/>
      <c r="AI104" s="240"/>
      <c r="AJ104" s="240"/>
      <c r="AK104" s="240"/>
      <c r="AL104" s="240" t="s">
        <v>73</v>
      </c>
      <c r="AM104" s="13"/>
      <c r="AN104" s="13"/>
      <c r="AO104" s="13"/>
      <c r="AP104" s="13"/>
      <c r="AQ104" s="15" t="s">
        <v>275</v>
      </c>
      <c r="AR104" s="15" t="s">
        <v>275</v>
      </c>
    </row>
    <row r="105" spans="1:109" s="5" customFormat="1" ht="143">
      <c r="A105" s="312">
        <v>17</v>
      </c>
      <c r="B105" s="307" t="s">
        <v>63</v>
      </c>
      <c r="C105" s="80" t="s">
        <v>64</v>
      </c>
      <c r="D105" s="237" t="s">
        <v>267</v>
      </c>
      <c r="E105" s="237" t="s">
        <v>268</v>
      </c>
      <c r="F105" s="238"/>
      <c r="G105" s="239" t="s">
        <v>269</v>
      </c>
      <c r="H105" s="240" t="s">
        <v>66</v>
      </c>
      <c r="I105" s="312" t="s">
        <v>278</v>
      </c>
      <c r="J105" s="80" t="s">
        <v>279</v>
      </c>
      <c r="K105" s="241">
        <v>0.9</v>
      </c>
      <c r="L105" s="242" t="s">
        <v>221</v>
      </c>
      <c r="M105" s="242" t="s">
        <v>280</v>
      </c>
      <c r="N105" s="243">
        <v>45292</v>
      </c>
      <c r="O105" s="243">
        <v>45657</v>
      </c>
      <c r="P105" s="240">
        <v>95</v>
      </c>
      <c r="Q105" s="240">
        <v>0</v>
      </c>
      <c r="R105" s="240">
        <v>0</v>
      </c>
      <c r="S105" s="240">
        <v>15</v>
      </c>
      <c r="T105" s="240">
        <v>80</v>
      </c>
      <c r="U105" s="240" t="s">
        <v>70</v>
      </c>
      <c r="V105" s="244" t="s">
        <v>273</v>
      </c>
      <c r="W105" s="245" t="s">
        <v>255</v>
      </c>
      <c r="X105" s="245" t="s">
        <v>277</v>
      </c>
      <c r="Y105" s="88">
        <v>1371624012</v>
      </c>
      <c r="Z105" s="246"/>
      <c r="AA105" s="240"/>
      <c r="AB105" s="240"/>
      <c r="AC105" s="240"/>
      <c r="AD105" s="240"/>
      <c r="AE105" s="240"/>
      <c r="AF105" s="240"/>
      <c r="AG105" s="240"/>
      <c r="AH105" s="240"/>
      <c r="AI105" s="240"/>
      <c r="AJ105" s="240"/>
      <c r="AK105" s="240"/>
      <c r="AL105" s="240" t="s">
        <v>73</v>
      </c>
      <c r="AM105" s="13"/>
      <c r="AN105" s="13"/>
      <c r="AO105" s="13"/>
      <c r="AP105" s="13"/>
      <c r="AQ105" s="15" t="s">
        <v>275</v>
      </c>
      <c r="AR105" s="15" t="s">
        <v>275</v>
      </c>
    </row>
    <row r="106" spans="1:109" s="91" customFormat="1" ht="117">
      <c r="A106" s="313">
        <v>18</v>
      </c>
      <c r="B106" s="297" t="s">
        <v>185</v>
      </c>
      <c r="C106" s="16" t="s">
        <v>186</v>
      </c>
      <c r="D106" s="16"/>
      <c r="E106" s="16"/>
      <c r="F106" s="16"/>
      <c r="G106" s="16" t="s">
        <v>281</v>
      </c>
      <c r="H106" s="17" t="s">
        <v>66</v>
      </c>
      <c r="I106" s="313" t="s">
        <v>282</v>
      </c>
      <c r="J106" s="25" t="s">
        <v>283</v>
      </c>
      <c r="K106" s="19">
        <v>1</v>
      </c>
      <c r="L106" s="163" t="s">
        <v>284</v>
      </c>
      <c r="M106" s="168" t="s">
        <v>285</v>
      </c>
      <c r="N106" s="89">
        <v>45303</v>
      </c>
      <c r="O106" s="89">
        <v>45657</v>
      </c>
      <c r="P106" s="17">
        <v>1</v>
      </c>
      <c r="Q106" s="17">
        <v>0.3</v>
      </c>
      <c r="R106" s="17">
        <v>0.2</v>
      </c>
      <c r="S106" s="17">
        <v>0.25</v>
      </c>
      <c r="T106" s="17">
        <v>0.25</v>
      </c>
      <c r="U106" s="17" t="s">
        <v>147</v>
      </c>
      <c r="V106" s="23" t="s">
        <v>148</v>
      </c>
      <c r="W106" s="16"/>
      <c r="X106" s="16"/>
      <c r="Y106" s="90"/>
      <c r="Z106" s="17"/>
      <c r="AA106" s="17"/>
      <c r="AB106" s="17"/>
      <c r="AC106" s="17" t="s">
        <v>149</v>
      </c>
      <c r="AD106" s="17"/>
      <c r="AE106" s="17"/>
      <c r="AF106" s="17"/>
      <c r="AG106" s="17"/>
      <c r="AH106" s="17"/>
      <c r="AI106" s="17"/>
      <c r="AJ106" s="17"/>
      <c r="AK106" s="17"/>
      <c r="AL106" s="17" t="s">
        <v>150</v>
      </c>
      <c r="AM106" s="17"/>
      <c r="AN106" s="17"/>
      <c r="AO106" s="17" t="s">
        <v>286</v>
      </c>
      <c r="AP106" s="17" t="s">
        <v>287</v>
      </c>
      <c r="AQ106" s="17" t="s">
        <v>288</v>
      </c>
      <c r="AR106" s="17" t="s">
        <v>289</v>
      </c>
      <c r="BF106" s="5"/>
      <c r="BG106" s="5"/>
      <c r="BH106" s="5"/>
      <c r="BI106" s="5"/>
      <c r="BJ106" s="5"/>
      <c r="BK106" s="5"/>
      <c r="BL106" s="5"/>
      <c r="BM106" s="5"/>
      <c r="BN106" s="5"/>
      <c r="BO106" s="5"/>
      <c r="BP106" s="5"/>
      <c r="BQ106" s="5"/>
      <c r="BR106" s="5"/>
      <c r="BS106" s="5"/>
      <c r="BT106" s="5"/>
      <c r="BU106" s="5"/>
      <c r="BV106" s="5"/>
      <c r="BW106" s="5"/>
      <c r="BX106" s="5"/>
      <c r="BY106" s="5"/>
      <c r="BZ106" s="5"/>
      <c r="CA106" s="5"/>
      <c r="CB106" s="5"/>
      <c r="CC106" s="5"/>
      <c r="CD106" s="5"/>
      <c r="CE106" s="5"/>
      <c r="CF106" s="5"/>
      <c r="CG106" s="5"/>
      <c r="CH106" s="5"/>
      <c r="CI106" s="5"/>
      <c r="CJ106" s="5"/>
      <c r="CK106" s="5"/>
      <c r="CL106" s="5"/>
      <c r="CM106" s="5"/>
      <c r="CN106" s="5"/>
      <c r="CO106" s="5"/>
      <c r="CP106" s="5"/>
      <c r="CQ106" s="5"/>
      <c r="CR106" s="5"/>
      <c r="CS106" s="5"/>
      <c r="CT106" s="5"/>
      <c r="CU106" s="5"/>
      <c r="CV106" s="5"/>
      <c r="CW106" s="5"/>
      <c r="CX106" s="5"/>
      <c r="CY106" s="5"/>
      <c r="CZ106" s="5"/>
      <c r="DA106" s="5"/>
      <c r="DB106" s="5"/>
      <c r="DC106" s="5"/>
      <c r="DD106" s="5"/>
      <c r="DE106" s="5"/>
    </row>
    <row r="107" spans="1:109" ht="143">
      <c r="A107" s="314">
        <v>1</v>
      </c>
      <c r="B107" s="308" t="s">
        <v>63</v>
      </c>
      <c r="C107" s="101" t="s">
        <v>64</v>
      </c>
      <c r="D107" s="247"/>
      <c r="E107" s="247"/>
      <c r="F107" s="247"/>
      <c r="G107" s="101" t="s">
        <v>65</v>
      </c>
      <c r="H107" s="102" t="s">
        <v>66</v>
      </c>
      <c r="I107" s="314" t="s">
        <v>290</v>
      </c>
      <c r="J107" s="103" t="s">
        <v>291</v>
      </c>
      <c r="K107" s="129">
        <v>3.5000000000000003E-2</v>
      </c>
      <c r="L107" s="169" t="s">
        <v>292</v>
      </c>
      <c r="M107" s="169" t="s">
        <v>292</v>
      </c>
      <c r="N107" s="104">
        <v>45292</v>
      </c>
      <c r="O107" s="104">
        <v>45565</v>
      </c>
      <c r="P107" s="105">
        <v>1</v>
      </c>
      <c r="Q107" s="105">
        <v>0</v>
      </c>
      <c r="R107" s="105">
        <v>0.4</v>
      </c>
      <c r="S107" s="105">
        <v>1</v>
      </c>
      <c r="T107" s="105">
        <v>0</v>
      </c>
      <c r="U107" s="102" t="s">
        <v>70</v>
      </c>
      <c r="V107" s="106">
        <v>2018011000841</v>
      </c>
      <c r="W107" s="101" t="s">
        <v>71</v>
      </c>
      <c r="X107" s="101" t="s">
        <v>79</v>
      </c>
      <c r="Y107" s="107">
        <v>2490743216</v>
      </c>
      <c r="Z107" s="102"/>
      <c r="AA107" s="102"/>
      <c r="AB107" s="102"/>
      <c r="AC107" s="102"/>
      <c r="AD107" s="102"/>
      <c r="AE107" s="102"/>
      <c r="AF107" s="102"/>
      <c r="AG107" s="102"/>
      <c r="AH107" s="102"/>
      <c r="AI107" s="102"/>
      <c r="AJ107" s="102"/>
      <c r="AK107" s="102"/>
      <c r="AL107" s="102" t="s">
        <v>73</v>
      </c>
      <c r="AM107" s="248"/>
      <c r="AN107" s="122"/>
      <c r="AO107" s="15" t="s">
        <v>293</v>
      </c>
      <c r="AP107" s="15" t="s">
        <v>294</v>
      </c>
      <c r="AQ107" s="15" t="s">
        <v>295</v>
      </c>
      <c r="AR107" s="15"/>
    </row>
    <row r="108" spans="1:109" ht="143">
      <c r="A108" s="314">
        <v>1</v>
      </c>
      <c r="B108" s="308" t="s">
        <v>63</v>
      </c>
      <c r="C108" s="101" t="s">
        <v>64</v>
      </c>
      <c r="D108" s="247"/>
      <c r="E108" s="247"/>
      <c r="F108" s="247"/>
      <c r="G108" s="101" t="s">
        <v>65</v>
      </c>
      <c r="H108" s="102" t="s">
        <v>66</v>
      </c>
      <c r="I108" s="314" t="s">
        <v>290</v>
      </c>
      <c r="J108" s="103" t="s">
        <v>291</v>
      </c>
      <c r="K108" s="129">
        <v>3.5000000000000003E-2</v>
      </c>
      <c r="L108" s="169" t="s">
        <v>292</v>
      </c>
      <c r="M108" s="169" t="s">
        <v>292</v>
      </c>
      <c r="N108" s="104">
        <v>45292</v>
      </c>
      <c r="O108" s="104">
        <v>45565</v>
      </c>
      <c r="P108" s="105">
        <v>1</v>
      </c>
      <c r="Q108" s="105">
        <v>0</v>
      </c>
      <c r="R108" s="105">
        <v>0.4</v>
      </c>
      <c r="S108" s="105">
        <v>1</v>
      </c>
      <c r="T108" s="105">
        <v>0</v>
      </c>
      <c r="U108" s="102" t="s">
        <v>70</v>
      </c>
      <c r="V108" s="106">
        <v>2018011000841</v>
      </c>
      <c r="W108" s="101" t="s">
        <v>71</v>
      </c>
      <c r="X108" s="101" t="s">
        <v>80</v>
      </c>
      <c r="Y108" s="109">
        <v>4043712628</v>
      </c>
      <c r="Z108" s="102"/>
      <c r="AA108" s="102"/>
      <c r="AB108" s="102"/>
      <c r="AC108" s="102"/>
      <c r="AD108" s="102"/>
      <c r="AE108" s="102"/>
      <c r="AF108" s="102"/>
      <c r="AG108" s="102"/>
      <c r="AH108" s="102"/>
      <c r="AI108" s="102"/>
      <c r="AJ108" s="102"/>
      <c r="AK108" s="102"/>
      <c r="AL108" s="102" t="s">
        <v>73</v>
      </c>
      <c r="AM108" s="248"/>
      <c r="AN108" s="122"/>
      <c r="AO108" s="15" t="s">
        <v>293</v>
      </c>
      <c r="AP108" s="15" t="s">
        <v>294</v>
      </c>
      <c r="AQ108" s="15" t="s">
        <v>295</v>
      </c>
      <c r="AR108" s="15"/>
    </row>
    <row r="109" spans="1:109" ht="143">
      <c r="A109" s="314">
        <v>1</v>
      </c>
      <c r="B109" s="308" t="s">
        <v>63</v>
      </c>
      <c r="C109" s="101" t="s">
        <v>64</v>
      </c>
      <c r="D109" s="247"/>
      <c r="E109" s="247"/>
      <c r="F109" s="247"/>
      <c r="G109" s="101" t="s">
        <v>65</v>
      </c>
      <c r="H109" s="102" t="s">
        <v>66</v>
      </c>
      <c r="I109" s="314" t="s">
        <v>290</v>
      </c>
      <c r="J109" s="103" t="s">
        <v>291</v>
      </c>
      <c r="K109" s="129">
        <v>3.5000000000000003E-2</v>
      </c>
      <c r="L109" s="169" t="s">
        <v>292</v>
      </c>
      <c r="M109" s="169" t="s">
        <v>292</v>
      </c>
      <c r="N109" s="104">
        <v>45292</v>
      </c>
      <c r="O109" s="104">
        <v>45565</v>
      </c>
      <c r="P109" s="105">
        <v>1</v>
      </c>
      <c r="Q109" s="105">
        <v>0</v>
      </c>
      <c r="R109" s="105">
        <v>0.4</v>
      </c>
      <c r="S109" s="105">
        <v>1</v>
      </c>
      <c r="T109" s="105">
        <v>0</v>
      </c>
      <c r="U109" s="102" t="s">
        <v>70</v>
      </c>
      <c r="V109" s="106">
        <v>202300000000027</v>
      </c>
      <c r="W109" s="101" t="s">
        <v>110</v>
      </c>
      <c r="X109" s="101" t="s">
        <v>276</v>
      </c>
      <c r="Y109" s="109">
        <v>2631400000</v>
      </c>
      <c r="Z109" s="102"/>
      <c r="AA109" s="102"/>
      <c r="AB109" s="102"/>
      <c r="AC109" s="102"/>
      <c r="AD109" s="102"/>
      <c r="AE109" s="102"/>
      <c r="AF109" s="102"/>
      <c r="AG109" s="102"/>
      <c r="AH109" s="102"/>
      <c r="AI109" s="102"/>
      <c r="AJ109" s="102"/>
      <c r="AK109" s="102"/>
      <c r="AL109" s="102" t="s">
        <v>73</v>
      </c>
      <c r="AM109" s="248"/>
      <c r="AN109" s="122"/>
      <c r="AO109" s="15" t="s">
        <v>293</v>
      </c>
      <c r="AP109" s="15" t="s">
        <v>294</v>
      </c>
      <c r="AQ109" s="15" t="s">
        <v>295</v>
      </c>
      <c r="AR109" s="15"/>
    </row>
    <row r="110" spans="1:109" ht="143">
      <c r="A110" s="314">
        <v>1</v>
      </c>
      <c r="B110" s="301" t="s">
        <v>63</v>
      </c>
      <c r="C110" s="64" t="s">
        <v>64</v>
      </c>
      <c r="D110" s="247"/>
      <c r="E110" s="247"/>
      <c r="F110" s="247"/>
      <c r="G110" s="64" t="s">
        <v>65</v>
      </c>
      <c r="H110" s="66" t="s">
        <v>66</v>
      </c>
      <c r="I110" s="314" t="s">
        <v>296</v>
      </c>
      <c r="J110" s="130" t="s">
        <v>297</v>
      </c>
      <c r="K110" s="131">
        <v>1.4999999999999999E-2</v>
      </c>
      <c r="L110" s="167" t="s">
        <v>292</v>
      </c>
      <c r="M110" s="167" t="s">
        <v>292</v>
      </c>
      <c r="N110" s="68">
        <v>45292</v>
      </c>
      <c r="O110" s="68">
        <v>45535</v>
      </c>
      <c r="P110" s="132">
        <v>1</v>
      </c>
      <c r="Q110" s="132">
        <v>0</v>
      </c>
      <c r="R110" s="132">
        <v>0.4</v>
      </c>
      <c r="S110" s="132">
        <v>1</v>
      </c>
      <c r="T110" s="132">
        <v>0</v>
      </c>
      <c r="U110" s="66" t="s">
        <v>70</v>
      </c>
      <c r="V110" s="70">
        <v>2018011000841</v>
      </c>
      <c r="W110" s="64" t="s">
        <v>71</v>
      </c>
      <c r="X110" s="64" t="s">
        <v>80</v>
      </c>
      <c r="Y110" s="133">
        <v>4043712628</v>
      </c>
      <c r="Z110" s="66"/>
      <c r="AA110" s="66"/>
      <c r="AB110" s="66"/>
      <c r="AC110" s="66"/>
      <c r="AD110" s="66"/>
      <c r="AE110" s="66"/>
      <c r="AF110" s="66"/>
      <c r="AG110" s="66"/>
      <c r="AH110" s="66"/>
      <c r="AI110" s="66"/>
      <c r="AJ110" s="66"/>
      <c r="AK110" s="66"/>
      <c r="AL110" s="66" t="s">
        <v>73</v>
      </c>
      <c r="AM110" s="248"/>
      <c r="AN110" s="122"/>
      <c r="AO110" s="15" t="s">
        <v>294</v>
      </c>
      <c r="AP110" s="15" t="s">
        <v>298</v>
      </c>
      <c r="AQ110" s="15" t="s">
        <v>299</v>
      </c>
      <c r="AR110" s="15"/>
    </row>
    <row r="111" spans="1:109" ht="143">
      <c r="A111" s="314">
        <v>1</v>
      </c>
      <c r="B111" s="301" t="s">
        <v>63</v>
      </c>
      <c r="C111" s="64" t="s">
        <v>64</v>
      </c>
      <c r="D111" s="247"/>
      <c r="E111" s="247"/>
      <c r="F111" s="247"/>
      <c r="G111" s="64" t="s">
        <v>65</v>
      </c>
      <c r="H111" s="66" t="s">
        <v>66</v>
      </c>
      <c r="I111" s="314" t="s">
        <v>296</v>
      </c>
      <c r="J111" s="130" t="s">
        <v>297</v>
      </c>
      <c r="K111" s="131">
        <v>1.4999999999999999E-2</v>
      </c>
      <c r="L111" s="167" t="s">
        <v>292</v>
      </c>
      <c r="M111" s="167" t="s">
        <v>292</v>
      </c>
      <c r="N111" s="68">
        <v>45292</v>
      </c>
      <c r="O111" s="68">
        <v>45565</v>
      </c>
      <c r="P111" s="132">
        <v>1</v>
      </c>
      <c r="Q111" s="132">
        <v>0</v>
      </c>
      <c r="R111" s="132">
        <v>0.4</v>
      </c>
      <c r="S111" s="132">
        <v>1</v>
      </c>
      <c r="T111" s="132">
        <v>0</v>
      </c>
      <c r="U111" s="66" t="s">
        <v>70</v>
      </c>
      <c r="V111" s="70">
        <v>202300000000027</v>
      </c>
      <c r="W111" s="64" t="s">
        <v>110</v>
      </c>
      <c r="X111" s="64" t="s">
        <v>276</v>
      </c>
      <c r="Y111" s="133">
        <v>2631400000</v>
      </c>
      <c r="Z111" s="66"/>
      <c r="AA111" s="66"/>
      <c r="AB111" s="66"/>
      <c r="AC111" s="66"/>
      <c r="AD111" s="66"/>
      <c r="AE111" s="66"/>
      <c r="AF111" s="66"/>
      <c r="AG111" s="66"/>
      <c r="AH111" s="66"/>
      <c r="AI111" s="66"/>
      <c r="AJ111" s="66"/>
      <c r="AK111" s="66"/>
      <c r="AL111" s="66" t="s">
        <v>73</v>
      </c>
      <c r="AM111" s="248"/>
      <c r="AN111" s="122"/>
      <c r="AO111" s="15" t="s">
        <v>293</v>
      </c>
      <c r="AP111" s="15" t="s">
        <v>294</v>
      </c>
      <c r="AQ111" s="15" t="s">
        <v>295</v>
      </c>
      <c r="AR111" s="15"/>
    </row>
    <row r="112" spans="1:109" ht="143">
      <c r="A112" s="314">
        <v>1</v>
      </c>
      <c r="B112" s="299" t="s">
        <v>63</v>
      </c>
      <c r="C112" s="39" t="s">
        <v>64</v>
      </c>
      <c r="D112" s="247"/>
      <c r="E112" s="247"/>
      <c r="F112" s="247"/>
      <c r="G112" s="39" t="s">
        <v>65</v>
      </c>
      <c r="H112" s="40" t="s">
        <v>66</v>
      </c>
      <c r="I112" s="314" t="s">
        <v>300</v>
      </c>
      <c r="J112" s="134" t="s">
        <v>301</v>
      </c>
      <c r="K112" s="135">
        <v>1.4999999999999999E-2</v>
      </c>
      <c r="L112" s="165" t="s">
        <v>292</v>
      </c>
      <c r="M112" s="165" t="s">
        <v>292</v>
      </c>
      <c r="N112" s="75">
        <v>45292</v>
      </c>
      <c r="O112" s="75">
        <v>45565</v>
      </c>
      <c r="P112" s="136">
        <v>1</v>
      </c>
      <c r="Q112" s="136">
        <v>0</v>
      </c>
      <c r="R112" s="136">
        <v>0.4</v>
      </c>
      <c r="S112" s="136">
        <v>1</v>
      </c>
      <c r="T112" s="136">
        <v>0</v>
      </c>
      <c r="U112" s="40" t="s">
        <v>70</v>
      </c>
      <c r="V112" s="45">
        <v>2018011000841</v>
      </c>
      <c r="W112" s="39" t="s">
        <v>71</v>
      </c>
      <c r="X112" s="39" t="s">
        <v>80</v>
      </c>
      <c r="Y112" s="137">
        <v>4043712628</v>
      </c>
      <c r="Z112" s="40"/>
      <c r="AA112" s="40"/>
      <c r="AB112" s="40"/>
      <c r="AC112" s="40"/>
      <c r="AD112" s="40"/>
      <c r="AE112" s="40"/>
      <c r="AF112" s="40"/>
      <c r="AG112" s="40"/>
      <c r="AH112" s="40"/>
      <c r="AI112" s="40"/>
      <c r="AJ112" s="40"/>
      <c r="AK112" s="40"/>
      <c r="AL112" s="40" t="s">
        <v>73</v>
      </c>
      <c r="AM112" s="248"/>
      <c r="AN112" s="122"/>
      <c r="AO112" s="15" t="s">
        <v>294</v>
      </c>
      <c r="AP112" s="15" t="s">
        <v>298</v>
      </c>
      <c r="AQ112" s="15" t="s">
        <v>299</v>
      </c>
      <c r="AR112" s="15"/>
    </row>
    <row r="113" spans="1:44" ht="143">
      <c r="A113" s="314">
        <v>1</v>
      </c>
      <c r="B113" s="299" t="s">
        <v>63</v>
      </c>
      <c r="C113" s="39" t="s">
        <v>64</v>
      </c>
      <c r="D113" s="247"/>
      <c r="E113" s="247"/>
      <c r="F113" s="247"/>
      <c r="G113" s="39" t="s">
        <v>65</v>
      </c>
      <c r="H113" s="40" t="s">
        <v>66</v>
      </c>
      <c r="I113" s="314" t="s">
        <v>300</v>
      </c>
      <c r="J113" s="134" t="s">
        <v>301</v>
      </c>
      <c r="K113" s="135">
        <v>1.4999999999999999E-2</v>
      </c>
      <c r="L113" s="165" t="s">
        <v>292</v>
      </c>
      <c r="M113" s="165" t="s">
        <v>292</v>
      </c>
      <c r="N113" s="75">
        <v>45292</v>
      </c>
      <c r="O113" s="75">
        <v>45565</v>
      </c>
      <c r="P113" s="136">
        <v>1</v>
      </c>
      <c r="Q113" s="136">
        <v>0</v>
      </c>
      <c r="R113" s="136">
        <v>0.4</v>
      </c>
      <c r="S113" s="136">
        <v>1</v>
      </c>
      <c r="T113" s="136">
        <v>0</v>
      </c>
      <c r="U113" s="40" t="s">
        <v>70</v>
      </c>
      <c r="V113" s="45">
        <v>202300000000027</v>
      </c>
      <c r="W113" s="39" t="s">
        <v>110</v>
      </c>
      <c r="X113" s="39" t="s">
        <v>276</v>
      </c>
      <c r="Y113" s="137">
        <v>2631400000</v>
      </c>
      <c r="Z113" s="40"/>
      <c r="AA113" s="40"/>
      <c r="AB113" s="40"/>
      <c r="AC113" s="40"/>
      <c r="AD113" s="40"/>
      <c r="AE113" s="40"/>
      <c r="AF113" s="40"/>
      <c r="AG113" s="40"/>
      <c r="AH113" s="40"/>
      <c r="AI113" s="40"/>
      <c r="AJ113" s="40"/>
      <c r="AK113" s="40"/>
      <c r="AL113" s="40" t="s">
        <v>73</v>
      </c>
      <c r="AM113" s="248"/>
      <c r="AN113" s="122"/>
      <c r="AO113" s="15" t="s">
        <v>293</v>
      </c>
      <c r="AP113" s="15" t="s">
        <v>294</v>
      </c>
      <c r="AQ113" s="15" t="s">
        <v>295</v>
      </c>
      <c r="AR113" s="15"/>
    </row>
    <row r="114" spans="1:44" ht="143">
      <c r="A114" s="314">
        <v>1</v>
      </c>
      <c r="B114" s="308" t="s">
        <v>63</v>
      </c>
      <c r="C114" s="101" t="s">
        <v>64</v>
      </c>
      <c r="D114" s="247"/>
      <c r="E114" s="247"/>
      <c r="F114" s="247"/>
      <c r="G114" s="101" t="s">
        <v>65</v>
      </c>
      <c r="H114" s="102" t="s">
        <v>66</v>
      </c>
      <c r="I114" s="314" t="s">
        <v>302</v>
      </c>
      <c r="J114" s="110" t="s">
        <v>303</v>
      </c>
      <c r="K114" s="129">
        <v>1.9E-2</v>
      </c>
      <c r="L114" s="169" t="s">
        <v>292</v>
      </c>
      <c r="M114" s="169" t="s">
        <v>292</v>
      </c>
      <c r="N114" s="104">
        <v>45292</v>
      </c>
      <c r="O114" s="104">
        <v>45565</v>
      </c>
      <c r="P114" s="105">
        <v>2</v>
      </c>
      <c r="Q114" s="105">
        <v>0</v>
      </c>
      <c r="R114" s="105">
        <v>0.4</v>
      </c>
      <c r="S114" s="105">
        <v>2</v>
      </c>
      <c r="T114" s="105">
        <v>0</v>
      </c>
      <c r="U114" s="102" t="s">
        <v>70</v>
      </c>
      <c r="V114" s="106">
        <v>2018011000841</v>
      </c>
      <c r="W114" s="101" t="s">
        <v>71</v>
      </c>
      <c r="X114" s="101" t="s">
        <v>80</v>
      </c>
      <c r="Y114" s="109">
        <v>4043712628</v>
      </c>
      <c r="Z114" s="102"/>
      <c r="AA114" s="102"/>
      <c r="AB114" s="102"/>
      <c r="AC114" s="102"/>
      <c r="AD114" s="102"/>
      <c r="AE114" s="102"/>
      <c r="AF114" s="102"/>
      <c r="AG114" s="102"/>
      <c r="AH114" s="102"/>
      <c r="AI114" s="102"/>
      <c r="AJ114" s="102"/>
      <c r="AK114" s="102"/>
      <c r="AL114" s="102" t="s">
        <v>73</v>
      </c>
      <c r="AM114" s="248"/>
      <c r="AN114" s="122"/>
      <c r="AO114" s="15" t="s">
        <v>294</v>
      </c>
      <c r="AP114" s="15" t="s">
        <v>298</v>
      </c>
      <c r="AQ114" s="15" t="s">
        <v>299</v>
      </c>
      <c r="AR114" s="15"/>
    </row>
    <row r="115" spans="1:44" ht="143">
      <c r="A115" s="314">
        <v>1</v>
      </c>
      <c r="B115" s="308" t="s">
        <v>63</v>
      </c>
      <c r="C115" s="101" t="s">
        <v>64</v>
      </c>
      <c r="D115" s="247"/>
      <c r="E115" s="247"/>
      <c r="F115" s="247"/>
      <c r="G115" s="101" t="s">
        <v>65</v>
      </c>
      <c r="H115" s="102" t="s">
        <v>66</v>
      </c>
      <c r="I115" s="314" t="s">
        <v>302</v>
      </c>
      <c r="J115" s="110" t="s">
        <v>303</v>
      </c>
      <c r="K115" s="129">
        <v>1.9E-2</v>
      </c>
      <c r="L115" s="169" t="s">
        <v>292</v>
      </c>
      <c r="M115" s="169" t="s">
        <v>292</v>
      </c>
      <c r="N115" s="104">
        <v>45292</v>
      </c>
      <c r="O115" s="104">
        <v>45565</v>
      </c>
      <c r="P115" s="105">
        <v>1</v>
      </c>
      <c r="Q115" s="105">
        <v>0</v>
      </c>
      <c r="R115" s="105">
        <v>0.4</v>
      </c>
      <c r="S115" s="105">
        <v>1</v>
      </c>
      <c r="T115" s="105">
        <v>0</v>
      </c>
      <c r="U115" s="102" t="s">
        <v>70</v>
      </c>
      <c r="V115" s="106">
        <v>202300000000027</v>
      </c>
      <c r="W115" s="101" t="s">
        <v>110</v>
      </c>
      <c r="X115" s="101" t="s">
        <v>276</v>
      </c>
      <c r="Y115" s="109">
        <v>2631400000</v>
      </c>
      <c r="Z115" s="102"/>
      <c r="AA115" s="102"/>
      <c r="AB115" s="102"/>
      <c r="AC115" s="102"/>
      <c r="AD115" s="102"/>
      <c r="AE115" s="102"/>
      <c r="AF115" s="102"/>
      <c r="AG115" s="102"/>
      <c r="AH115" s="102"/>
      <c r="AI115" s="102"/>
      <c r="AJ115" s="102"/>
      <c r="AK115" s="102"/>
      <c r="AL115" s="102" t="s">
        <v>73</v>
      </c>
      <c r="AM115" s="248"/>
      <c r="AN115" s="122"/>
      <c r="AO115" s="15" t="s">
        <v>293</v>
      </c>
      <c r="AP115" s="15" t="s">
        <v>294</v>
      </c>
      <c r="AQ115" s="15" t="s">
        <v>295</v>
      </c>
      <c r="AR115" s="15"/>
    </row>
    <row r="116" spans="1:44" ht="143">
      <c r="A116" s="314">
        <v>1</v>
      </c>
      <c r="B116" s="296" t="s">
        <v>63</v>
      </c>
      <c r="C116" s="6" t="s">
        <v>64</v>
      </c>
      <c r="D116" s="247"/>
      <c r="E116" s="247"/>
      <c r="F116" s="247"/>
      <c r="G116" s="7" t="s">
        <v>65</v>
      </c>
      <c r="H116" s="7" t="s">
        <v>66</v>
      </c>
      <c r="I116" s="314" t="s">
        <v>304</v>
      </c>
      <c r="J116" s="138" t="s">
        <v>305</v>
      </c>
      <c r="K116" s="127">
        <v>0.05</v>
      </c>
      <c r="L116" s="162" t="s">
        <v>292</v>
      </c>
      <c r="M116" s="162" t="s">
        <v>292</v>
      </c>
      <c r="N116" s="9">
        <v>45352</v>
      </c>
      <c r="O116" s="9">
        <v>45657</v>
      </c>
      <c r="P116" s="27">
        <v>0.8</v>
      </c>
      <c r="Q116" s="27">
        <v>0</v>
      </c>
      <c r="R116" s="27">
        <v>0</v>
      </c>
      <c r="S116" s="27">
        <v>0.1</v>
      </c>
      <c r="T116" s="27">
        <v>0.7</v>
      </c>
      <c r="U116" s="7" t="s">
        <v>70</v>
      </c>
      <c r="V116" s="10">
        <v>202300000000027</v>
      </c>
      <c r="W116" s="6" t="s">
        <v>110</v>
      </c>
      <c r="X116" s="6" t="s">
        <v>276</v>
      </c>
      <c r="Y116" s="249">
        <v>2631400000</v>
      </c>
      <c r="Z116" s="7"/>
      <c r="AA116" s="7"/>
      <c r="AB116" s="7"/>
      <c r="AC116" s="7"/>
      <c r="AD116" s="7"/>
      <c r="AE116" s="7"/>
      <c r="AF116" s="7"/>
      <c r="AG116" s="7"/>
      <c r="AH116" s="7"/>
      <c r="AI116" s="7"/>
      <c r="AJ116" s="7"/>
      <c r="AK116" s="7"/>
      <c r="AL116" s="10" t="s">
        <v>73</v>
      </c>
      <c r="AM116" s="248"/>
      <c r="AN116" s="122"/>
      <c r="AO116" s="122"/>
      <c r="AP116" s="122"/>
      <c r="AQ116" s="122" t="s">
        <v>306</v>
      </c>
      <c r="AR116" s="122" t="s">
        <v>307</v>
      </c>
    </row>
    <row r="117" spans="1:44" ht="143">
      <c r="A117" s="314">
        <v>1</v>
      </c>
      <c r="B117" s="296" t="s">
        <v>63</v>
      </c>
      <c r="C117" s="6" t="s">
        <v>64</v>
      </c>
      <c r="D117" s="247"/>
      <c r="E117" s="247"/>
      <c r="F117" s="247"/>
      <c r="G117" s="7" t="s">
        <v>65</v>
      </c>
      <c r="H117" s="7" t="s">
        <v>66</v>
      </c>
      <c r="I117" s="314" t="s">
        <v>304</v>
      </c>
      <c r="J117" s="6" t="s">
        <v>305</v>
      </c>
      <c r="K117" s="127">
        <v>0.05</v>
      </c>
      <c r="L117" s="162" t="s">
        <v>292</v>
      </c>
      <c r="M117" s="162" t="s">
        <v>292</v>
      </c>
      <c r="N117" s="9">
        <v>45352</v>
      </c>
      <c r="O117" s="9">
        <v>45657</v>
      </c>
      <c r="P117" s="27">
        <v>0.8</v>
      </c>
      <c r="Q117" s="27">
        <v>0</v>
      </c>
      <c r="R117" s="27">
        <v>0</v>
      </c>
      <c r="S117" s="27">
        <v>0.1</v>
      </c>
      <c r="T117" s="27">
        <v>0.7</v>
      </c>
      <c r="U117" s="7" t="s">
        <v>70</v>
      </c>
      <c r="V117" s="10">
        <v>202300000000027</v>
      </c>
      <c r="W117" s="6" t="s">
        <v>110</v>
      </c>
      <c r="X117" s="6" t="s">
        <v>308</v>
      </c>
      <c r="Y117" s="249">
        <v>21709050000</v>
      </c>
      <c r="Z117" s="7"/>
      <c r="AA117" s="7"/>
      <c r="AB117" s="7"/>
      <c r="AC117" s="7"/>
      <c r="AD117" s="7"/>
      <c r="AE117" s="7"/>
      <c r="AF117" s="7"/>
      <c r="AG117" s="7"/>
      <c r="AH117" s="7"/>
      <c r="AI117" s="7"/>
      <c r="AJ117" s="7"/>
      <c r="AK117" s="7"/>
      <c r="AL117" s="10" t="s">
        <v>73</v>
      </c>
      <c r="AM117" s="248"/>
      <c r="AN117" s="122"/>
      <c r="AO117" s="122"/>
      <c r="AP117" s="122"/>
      <c r="AQ117" s="122" t="s">
        <v>306</v>
      </c>
      <c r="AR117" s="122" t="s">
        <v>307</v>
      </c>
    </row>
    <row r="118" spans="1:44" ht="143">
      <c r="A118" s="314">
        <v>1</v>
      </c>
      <c r="B118" s="296" t="s">
        <v>63</v>
      </c>
      <c r="C118" s="6" t="s">
        <v>64</v>
      </c>
      <c r="D118" s="247"/>
      <c r="E118" s="247"/>
      <c r="F118" s="247"/>
      <c r="G118" s="7" t="s">
        <v>65</v>
      </c>
      <c r="H118" s="7" t="s">
        <v>66</v>
      </c>
      <c r="I118" s="314" t="s">
        <v>304</v>
      </c>
      <c r="J118" s="6" t="s">
        <v>305</v>
      </c>
      <c r="K118" s="127">
        <v>0.05</v>
      </c>
      <c r="L118" s="162" t="s">
        <v>292</v>
      </c>
      <c r="M118" s="162" t="s">
        <v>292</v>
      </c>
      <c r="N118" s="9">
        <v>45352</v>
      </c>
      <c r="O118" s="9">
        <v>45657</v>
      </c>
      <c r="P118" s="27">
        <v>0.8</v>
      </c>
      <c r="Q118" s="27">
        <v>0</v>
      </c>
      <c r="R118" s="27">
        <v>0</v>
      </c>
      <c r="S118" s="27">
        <v>0.1</v>
      </c>
      <c r="T118" s="27">
        <v>0.7</v>
      </c>
      <c r="U118" s="7" t="s">
        <v>70</v>
      </c>
      <c r="V118" s="10">
        <v>202300000000027</v>
      </c>
      <c r="W118" s="6" t="s">
        <v>110</v>
      </c>
      <c r="X118" s="6" t="s">
        <v>118</v>
      </c>
      <c r="Y118" s="249">
        <v>5262800000</v>
      </c>
      <c r="Z118" s="7"/>
      <c r="AA118" s="7"/>
      <c r="AB118" s="7"/>
      <c r="AC118" s="7"/>
      <c r="AD118" s="7"/>
      <c r="AE118" s="7"/>
      <c r="AF118" s="7"/>
      <c r="AG118" s="7"/>
      <c r="AH118" s="7"/>
      <c r="AI118" s="7"/>
      <c r="AJ118" s="7"/>
      <c r="AK118" s="7"/>
      <c r="AL118" s="10" t="s">
        <v>73</v>
      </c>
      <c r="AM118" s="248"/>
      <c r="AN118" s="122"/>
      <c r="AO118" s="122"/>
      <c r="AP118" s="122"/>
      <c r="AQ118" s="122" t="s">
        <v>306</v>
      </c>
      <c r="AR118" s="122" t="s">
        <v>307</v>
      </c>
    </row>
    <row r="119" spans="1:44" ht="143">
      <c r="A119" s="314">
        <v>1</v>
      </c>
      <c r="B119" s="296" t="s">
        <v>63</v>
      </c>
      <c r="C119" s="6" t="s">
        <v>64</v>
      </c>
      <c r="D119" s="247"/>
      <c r="E119" s="247"/>
      <c r="F119" s="247"/>
      <c r="G119" s="7" t="s">
        <v>65</v>
      </c>
      <c r="H119" s="7" t="s">
        <v>66</v>
      </c>
      <c r="I119" s="314" t="s">
        <v>304</v>
      </c>
      <c r="J119" s="6" t="s">
        <v>305</v>
      </c>
      <c r="K119" s="127">
        <v>0.05</v>
      </c>
      <c r="L119" s="162" t="s">
        <v>292</v>
      </c>
      <c r="M119" s="162" t="s">
        <v>292</v>
      </c>
      <c r="N119" s="9">
        <v>45352</v>
      </c>
      <c r="O119" s="9">
        <v>45657</v>
      </c>
      <c r="P119" s="27">
        <v>0.8</v>
      </c>
      <c r="Q119" s="27">
        <v>0</v>
      </c>
      <c r="R119" s="27">
        <v>0</v>
      </c>
      <c r="S119" s="27">
        <v>0.1</v>
      </c>
      <c r="T119" s="27">
        <v>0.7</v>
      </c>
      <c r="U119" s="7" t="s">
        <v>70</v>
      </c>
      <c r="V119" s="10">
        <v>202300000000027</v>
      </c>
      <c r="W119" s="6" t="s">
        <v>110</v>
      </c>
      <c r="X119" s="6" t="s">
        <v>277</v>
      </c>
      <c r="Y119" s="249">
        <v>3289250000</v>
      </c>
      <c r="Z119" s="7"/>
      <c r="AA119" s="7"/>
      <c r="AB119" s="7"/>
      <c r="AC119" s="7"/>
      <c r="AD119" s="7"/>
      <c r="AE119" s="7"/>
      <c r="AF119" s="7"/>
      <c r="AG119" s="7"/>
      <c r="AH119" s="7"/>
      <c r="AI119" s="7"/>
      <c r="AJ119" s="7"/>
      <c r="AK119" s="7"/>
      <c r="AL119" s="10" t="s">
        <v>73</v>
      </c>
      <c r="AM119" s="248"/>
      <c r="AN119" s="122"/>
      <c r="AO119" s="122"/>
      <c r="AP119" s="122"/>
      <c r="AQ119" s="122" t="s">
        <v>306</v>
      </c>
      <c r="AR119" s="122" t="s">
        <v>307</v>
      </c>
    </row>
    <row r="120" spans="1:44" ht="143">
      <c r="A120" s="314">
        <v>1</v>
      </c>
      <c r="B120" s="309" t="s">
        <v>63</v>
      </c>
      <c r="C120" s="139" t="s">
        <v>64</v>
      </c>
      <c r="D120" s="247"/>
      <c r="E120" s="247"/>
      <c r="F120" s="247"/>
      <c r="G120" s="140" t="s">
        <v>65</v>
      </c>
      <c r="H120" s="140" t="s">
        <v>66</v>
      </c>
      <c r="I120" s="314" t="s">
        <v>309</v>
      </c>
      <c r="J120" s="141" t="s">
        <v>310</v>
      </c>
      <c r="K120" s="142">
        <v>4.2000000000000003E-2</v>
      </c>
      <c r="L120" s="170" t="s">
        <v>292</v>
      </c>
      <c r="M120" s="170" t="s">
        <v>292</v>
      </c>
      <c r="N120" s="143">
        <v>45444</v>
      </c>
      <c r="O120" s="143">
        <v>45656</v>
      </c>
      <c r="P120" s="144">
        <v>0.05</v>
      </c>
      <c r="Q120" s="144">
        <v>0</v>
      </c>
      <c r="R120" s="144">
        <v>0</v>
      </c>
      <c r="S120" s="144">
        <v>0</v>
      </c>
      <c r="T120" s="144">
        <v>0.05</v>
      </c>
      <c r="U120" s="140" t="s">
        <v>70</v>
      </c>
      <c r="V120" s="145">
        <v>202300000000027</v>
      </c>
      <c r="W120" s="139" t="s">
        <v>110</v>
      </c>
      <c r="X120" s="139" t="s">
        <v>276</v>
      </c>
      <c r="Y120" s="250">
        <v>2631400000</v>
      </c>
      <c r="Z120" s="140"/>
      <c r="AA120" s="140"/>
      <c r="AB120" s="140"/>
      <c r="AC120" s="140"/>
      <c r="AD120" s="140"/>
      <c r="AE120" s="140"/>
      <c r="AF120" s="140"/>
      <c r="AG120" s="140"/>
      <c r="AH120" s="140"/>
      <c r="AI120" s="140"/>
      <c r="AJ120" s="140"/>
      <c r="AK120" s="140"/>
      <c r="AL120" s="261" t="s">
        <v>73</v>
      </c>
      <c r="AM120" s="248"/>
      <c r="AN120" s="122"/>
      <c r="AO120" s="122"/>
      <c r="AP120" s="122"/>
      <c r="AQ120" s="122"/>
      <c r="AR120" s="122" t="s">
        <v>311</v>
      </c>
    </row>
    <row r="121" spans="1:44" ht="143">
      <c r="A121" s="314">
        <v>1</v>
      </c>
      <c r="B121" s="309" t="s">
        <v>63</v>
      </c>
      <c r="C121" s="139" t="s">
        <v>64</v>
      </c>
      <c r="D121" s="247"/>
      <c r="E121" s="247"/>
      <c r="F121" s="247"/>
      <c r="G121" s="140" t="s">
        <v>65</v>
      </c>
      <c r="H121" s="140" t="s">
        <v>66</v>
      </c>
      <c r="I121" s="314" t="s">
        <v>309</v>
      </c>
      <c r="J121" s="147" t="s">
        <v>312</v>
      </c>
      <c r="K121" s="142">
        <v>4.2000000000000003E-2</v>
      </c>
      <c r="L121" s="170" t="s">
        <v>292</v>
      </c>
      <c r="M121" s="170" t="s">
        <v>292</v>
      </c>
      <c r="N121" s="143">
        <v>45444</v>
      </c>
      <c r="O121" s="143">
        <v>45656</v>
      </c>
      <c r="P121" s="144">
        <v>0.05</v>
      </c>
      <c r="Q121" s="144">
        <v>0</v>
      </c>
      <c r="R121" s="144">
        <v>0</v>
      </c>
      <c r="S121" s="144">
        <v>0</v>
      </c>
      <c r="T121" s="144">
        <v>0.05</v>
      </c>
      <c r="U121" s="140" t="s">
        <v>70</v>
      </c>
      <c r="V121" s="145">
        <v>202300000000027</v>
      </c>
      <c r="W121" s="139" t="s">
        <v>110</v>
      </c>
      <c r="X121" s="139" t="s">
        <v>308</v>
      </c>
      <c r="Y121" s="250">
        <v>21709050000</v>
      </c>
      <c r="Z121" s="140"/>
      <c r="AA121" s="140"/>
      <c r="AB121" s="140"/>
      <c r="AC121" s="140"/>
      <c r="AD121" s="140"/>
      <c r="AE121" s="140"/>
      <c r="AF121" s="140"/>
      <c r="AG121" s="140"/>
      <c r="AH121" s="140"/>
      <c r="AI121" s="140"/>
      <c r="AJ121" s="140"/>
      <c r="AK121" s="140"/>
      <c r="AL121" s="261" t="s">
        <v>73</v>
      </c>
      <c r="AM121" s="248"/>
      <c r="AN121" s="122"/>
      <c r="AO121" s="122"/>
      <c r="AP121" s="122"/>
      <c r="AQ121" s="122"/>
      <c r="AR121" s="122" t="s">
        <v>311</v>
      </c>
    </row>
    <row r="122" spans="1:44" ht="143">
      <c r="A122" s="314">
        <v>1</v>
      </c>
      <c r="B122" s="309" t="s">
        <v>63</v>
      </c>
      <c r="C122" s="139" t="s">
        <v>64</v>
      </c>
      <c r="D122" s="247"/>
      <c r="E122" s="247"/>
      <c r="F122" s="247"/>
      <c r="G122" s="140" t="s">
        <v>65</v>
      </c>
      <c r="H122" s="140" t="s">
        <v>66</v>
      </c>
      <c r="I122" s="314" t="s">
        <v>309</v>
      </c>
      <c r="J122" s="147" t="s">
        <v>312</v>
      </c>
      <c r="K122" s="142">
        <v>4.2000000000000003E-2</v>
      </c>
      <c r="L122" s="170" t="s">
        <v>292</v>
      </c>
      <c r="M122" s="170" t="s">
        <v>292</v>
      </c>
      <c r="N122" s="143">
        <v>45444</v>
      </c>
      <c r="O122" s="143">
        <v>45656</v>
      </c>
      <c r="P122" s="144">
        <v>0.05</v>
      </c>
      <c r="Q122" s="144">
        <v>0</v>
      </c>
      <c r="R122" s="144">
        <v>0</v>
      </c>
      <c r="S122" s="144">
        <v>0</v>
      </c>
      <c r="T122" s="144">
        <v>0.05</v>
      </c>
      <c r="U122" s="140" t="s">
        <v>70</v>
      </c>
      <c r="V122" s="145">
        <v>202300000000027</v>
      </c>
      <c r="W122" s="139" t="s">
        <v>110</v>
      </c>
      <c r="X122" s="139" t="s">
        <v>118</v>
      </c>
      <c r="Y122" s="250">
        <v>5262800000</v>
      </c>
      <c r="Z122" s="140"/>
      <c r="AA122" s="140"/>
      <c r="AB122" s="140"/>
      <c r="AC122" s="140"/>
      <c r="AD122" s="140"/>
      <c r="AE122" s="140"/>
      <c r="AF122" s="140"/>
      <c r="AG122" s="140"/>
      <c r="AH122" s="140"/>
      <c r="AI122" s="140"/>
      <c r="AJ122" s="140"/>
      <c r="AK122" s="140"/>
      <c r="AL122" s="140" t="s">
        <v>73</v>
      </c>
      <c r="AM122" s="248"/>
      <c r="AN122" s="122"/>
      <c r="AO122" s="122"/>
      <c r="AP122" s="122"/>
      <c r="AQ122" s="122"/>
      <c r="AR122" s="122" t="s">
        <v>311</v>
      </c>
    </row>
    <row r="123" spans="1:44" ht="143">
      <c r="A123" s="314">
        <v>1</v>
      </c>
      <c r="B123" s="309" t="s">
        <v>63</v>
      </c>
      <c r="C123" s="139" t="s">
        <v>64</v>
      </c>
      <c r="D123" s="247"/>
      <c r="E123" s="247"/>
      <c r="F123" s="247"/>
      <c r="G123" s="140" t="s">
        <v>65</v>
      </c>
      <c r="H123" s="140" t="s">
        <v>66</v>
      </c>
      <c r="I123" s="314" t="s">
        <v>309</v>
      </c>
      <c r="J123" s="147" t="s">
        <v>312</v>
      </c>
      <c r="K123" s="142">
        <v>4.2000000000000003E-2</v>
      </c>
      <c r="L123" s="170" t="s">
        <v>292</v>
      </c>
      <c r="M123" s="170" t="s">
        <v>292</v>
      </c>
      <c r="N123" s="143">
        <v>45444</v>
      </c>
      <c r="O123" s="143">
        <v>45656</v>
      </c>
      <c r="P123" s="144">
        <v>0.05</v>
      </c>
      <c r="Q123" s="144">
        <v>0</v>
      </c>
      <c r="R123" s="144">
        <v>0</v>
      </c>
      <c r="S123" s="144">
        <v>0</v>
      </c>
      <c r="T123" s="144">
        <v>0.05</v>
      </c>
      <c r="U123" s="140" t="s">
        <v>70</v>
      </c>
      <c r="V123" s="145">
        <v>202300000000027</v>
      </c>
      <c r="W123" s="139" t="s">
        <v>110</v>
      </c>
      <c r="X123" s="139" t="s">
        <v>313</v>
      </c>
      <c r="Y123" s="250">
        <v>3289250000</v>
      </c>
      <c r="Z123" s="140"/>
      <c r="AA123" s="140"/>
      <c r="AB123" s="140"/>
      <c r="AC123" s="140"/>
      <c r="AD123" s="140"/>
      <c r="AE123" s="140"/>
      <c r="AF123" s="140"/>
      <c r="AG123" s="140"/>
      <c r="AH123" s="140"/>
      <c r="AI123" s="140"/>
      <c r="AJ123" s="140"/>
      <c r="AK123" s="140"/>
      <c r="AL123" s="140" t="s">
        <v>73</v>
      </c>
      <c r="AM123" s="248"/>
      <c r="AN123" s="122"/>
      <c r="AO123" s="122"/>
      <c r="AP123" s="122"/>
      <c r="AQ123" s="122"/>
      <c r="AR123" s="122" t="s">
        <v>311</v>
      </c>
    </row>
    <row r="124" spans="1:44" ht="143">
      <c r="A124" s="314">
        <v>1</v>
      </c>
      <c r="B124" s="308" t="s">
        <v>63</v>
      </c>
      <c r="C124" s="101" t="s">
        <v>64</v>
      </c>
      <c r="D124" s="247"/>
      <c r="E124" s="247"/>
      <c r="F124" s="247"/>
      <c r="G124" s="102" t="s">
        <v>65</v>
      </c>
      <c r="H124" s="102" t="s">
        <v>66</v>
      </c>
      <c r="I124" s="314" t="s">
        <v>314</v>
      </c>
      <c r="J124" s="111" t="s">
        <v>315</v>
      </c>
      <c r="K124" s="112">
        <v>0.06</v>
      </c>
      <c r="L124" s="169" t="s">
        <v>292</v>
      </c>
      <c r="M124" s="169" t="s">
        <v>292</v>
      </c>
      <c r="N124" s="104">
        <v>45536</v>
      </c>
      <c r="O124" s="104">
        <v>45656</v>
      </c>
      <c r="P124" s="113">
        <v>0.05</v>
      </c>
      <c r="Q124" s="113">
        <v>0</v>
      </c>
      <c r="R124" s="113">
        <v>0</v>
      </c>
      <c r="S124" s="113">
        <v>0</v>
      </c>
      <c r="T124" s="113">
        <v>0.05</v>
      </c>
      <c r="U124" s="102" t="s">
        <v>70</v>
      </c>
      <c r="V124" s="106">
        <v>202300000000027</v>
      </c>
      <c r="W124" s="101" t="s">
        <v>110</v>
      </c>
      <c r="X124" s="101" t="s">
        <v>276</v>
      </c>
      <c r="Y124" s="251">
        <v>2631400000</v>
      </c>
      <c r="Z124" s="102"/>
      <c r="AA124" s="102"/>
      <c r="AB124" s="102"/>
      <c r="AC124" s="102"/>
      <c r="AD124" s="102"/>
      <c r="AE124" s="102"/>
      <c r="AF124" s="102"/>
      <c r="AG124" s="102"/>
      <c r="AH124" s="102"/>
      <c r="AI124" s="102"/>
      <c r="AJ124" s="102"/>
      <c r="AK124" s="102"/>
      <c r="AL124" s="106" t="s">
        <v>73</v>
      </c>
      <c r="AM124" s="248"/>
      <c r="AN124" s="122"/>
      <c r="AO124" s="122"/>
      <c r="AP124" s="122"/>
      <c r="AQ124" s="122"/>
      <c r="AR124" s="122" t="s">
        <v>311</v>
      </c>
    </row>
    <row r="125" spans="1:44" ht="143">
      <c r="A125" s="314">
        <v>1</v>
      </c>
      <c r="B125" s="308" t="s">
        <v>63</v>
      </c>
      <c r="C125" s="101" t="s">
        <v>64</v>
      </c>
      <c r="D125" s="247"/>
      <c r="E125" s="247"/>
      <c r="F125" s="247"/>
      <c r="G125" s="102" t="s">
        <v>65</v>
      </c>
      <c r="H125" s="102" t="s">
        <v>66</v>
      </c>
      <c r="I125" s="314" t="s">
        <v>314</v>
      </c>
      <c r="J125" s="101" t="s">
        <v>315</v>
      </c>
      <c r="K125" s="112">
        <v>0.06</v>
      </c>
      <c r="L125" s="169" t="s">
        <v>292</v>
      </c>
      <c r="M125" s="169" t="s">
        <v>292</v>
      </c>
      <c r="N125" s="104">
        <v>45536</v>
      </c>
      <c r="O125" s="104">
        <v>45656</v>
      </c>
      <c r="P125" s="113">
        <v>0.05</v>
      </c>
      <c r="Q125" s="113">
        <v>0</v>
      </c>
      <c r="R125" s="113">
        <v>0</v>
      </c>
      <c r="S125" s="113">
        <v>0</v>
      </c>
      <c r="T125" s="113">
        <v>0.05</v>
      </c>
      <c r="U125" s="102" t="s">
        <v>70</v>
      </c>
      <c r="V125" s="106">
        <v>202300000000027</v>
      </c>
      <c r="W125" s="101" t="s">
        <v>110</v>
      </c>
      <c r="X125" s="101" t="s">
        <v>308</v>
      </c>
      <c r="Y125" s="251">
        <v>21709050000</v>
      </c>
      <c r="Z125" s="102"/>
      <c r="AA125" s="102"/>
      <c r="AB125" s="102"/>
      <c r="AC125" s="102"/>
      <c r="AD125" s="102"/>
      <c r="AE125" s="102"/>
      <c r="AF125" s="102"/>
      <c r="AG125" s="102"/>
      <c r="AH125" s="102"/>
      <c r="AI125" s="102"/>
      <c r="AJ125" s="102"/>
      <c r="AK125" s="102"/>
      <c r="AL125" s="102" t="s">
        <v>73</v>
      </c>
      <c r="AM125" s="248"/>
      <c r="AN125" s="122"/>
      <c r="AO125" s="122"/>
      <c r="AP125" s="122"/>
      <c r="AQ125" s="122"/>
      <c r="AR125" s="122" t="s">
        <v>311</v>
      </c>
    </row>
    <row r="126" spans="1:44" ht="143">
      <c r="A126" s="314">
        <v>1</v>
      </c>
      <c r="B126" s="308" t="s">
        <v>63</v>
      </c>
      <c r="C126" s="101" t="s">
        <v>64</v>
      </c>
      <c r="D126" s="247"/>
      <c r="E126" s="247"/>
      <c r="F126" s="247"/>
      <c r="G126" s="102" t="s">
        <v>65</v>
      </c>
      <c r="H126" s="102" t="s">
        <v>66</v>
      </c>
      <c r="I126" s="314" t="s">
        <v>314</v>
      </c>
      <c r="J126" s="101" t="s">
        <v>315</v>
      </c>
      <c r="K126" s="112">
        <v>0.06</v>
      </c>
      <c r="L126" s="169" t="s">
        <v>292</v>
      </c>
      <c r="M126" s="169" t="s">
        <v>292</v>
      </c>
      <c r="N126" s="104">
        <v>45536</v>
      </c>
      <c r="O126" s="104">
        <v>45656</v>
      </c>
      <c r="P126" s="113">
        <v>0.05</v>
      </c>
      <c r="Q126" s="113">
        <v>0</v>
      </c>
      <c r="R126" s="113">
        <v>0</v>
      </c>
      <c r="S126" s="113">
        <v>0</v>
      </c>
      <c r="T126" s="113">
        <v>0.05</v>
      </c>
      <c r="U126" s="102" t="s">
        <v>70</v>
      </c>
      <c r="V126" s="106">
        <v>202300000000027</v>
      </c>
      <c r="W126" s="101" t="s">
        <v>110</v>
      </c>
      <c r="X126" s="101" t="s">
        <v>118</v>
      </c>
      <c r="Y126" s="251">
        <v>5262800000</v>
      </c>
      <c r="Z126" s="102"/>
      <c r="AA126" s="102"/>
      <c r="AB126" s="102"/>
      <c r="AC126" s="102"/>
      <c r="AD126" s="102"/>
      <c r="AE126" s="102"/>
      <c r="AF126" s="102"/>
      <c r="AG126" s="102"/>
      <c r="AH126" s="102"/>
      <c r="AI126" s="102"/>
      <c r="AJ126" s="102"/>
      <c r="AK126" s="102"/>
      <c r="AL126" s="102" t="s">
        <v>73</v>
      </c>
      <c r="AM126" s="248"/>
      <c r="AN126" s="122"/>
      <c r="AO126" s="122"/>
      <c r="AP126" s="122"/>
      <c r="AQ126" s="122"/>
      <c r="AR126" s="122" t="s">
        <v>311</v>
      </c>
    </row>
    <row r="127" spans="1:44" ht="143">
      <c r="A127" s="314">
        <v>1</v>
      </c>
      <c r="B127" s="308" t="s">
        <v>63</v>
      </c>
      <c r="C127" s="101" t="s">
        <v>64</v>
      </c>
      <c r="D127" s="247"/>
      <c r="E127" s="247"/>
      <c r="F127" s="247"/>
      <c r="G127" s="102" t="s">
        <v>65</v>
      </c>
      <c r="H127" s="102" t="s">
        <v>66</v>
      </c>
      <c r="I127" s="314" t="s">
        <v>314</v>
      </c>
      <c r="J127" s="101" t="s">
        <v>315</v>
      </c>
      <c r="K127" s="112">
        <v>0.06</v>
      </c>
      <c r="L127" s="169" t="s">
        <v>292</v>
      </c>
      <c r="M127" s="169" t="s">
        <v>292</v>
      </c>
      <c r="N127" s="104">
        <v>45536</v>
      </c>
      <c r="O127" s="104">
        <v>45656</v>
      </c>
      <c r="P127" s="113">
        <v>0.05</v>
      </c>
      <c r="Q127" s="113">
        <v>0</v>
      </c>
      <c r="R127" s="113">
        <v>0</v>
      </c>
      <c r="S127" s="113">
        <v>0</v>
      </c>
      <c r="T127" s="113">
        <v>0.05</v>
      </c>
      <c r="U127" s="102" t="s">
        <v>70</v>
      </c>
      <c r="V127" s="106">
        <v>202300000000027</v>
      </c>
      <c r="W127" s="101" t="s">
        <v>110</v>
      </c>
      <c r="X127" s="101" t="s">
        <v>277</v>
      </c>
      <c r="Y127" s="251">
        <v>3289250000</v>
      </c>
      <c r="Z127" s="102"/>
      <c r="AA127" s="102"/>
      <c r="AB127" s="102"/>
      <c r="AC127" s="102"/>
      <c r="AD127" s="102"/>
      <c r="AE127" s="102"/>
      <c r="AF127" s="102"/>
      <c r="AG127" s="102"/>
      <c r="AH127" s="102"/>
      <c r="AI127" s="102"/>
      <c r="AJ127" s="102"/>
      <c r="AK127" s="102"/>
      <c r="AL127" s="102" t="s">
        <v>73</v>
      </c>
      <c r="AM127" s="248"/>
      <c r="AN127" s="122"/>
      <c r="AO127" s="122"/>
      <c r="AP127" s="122"/>
      <c r="AQ127" s="122"/>
      <c r="AR127" s="122" t="s">
        <v>311</v>
      </c>
    </row>
    <row r="128" spans="1:44" ht="143">
      <c r="A128" s="314">
        <v>1</v>
      </c>
      <c r="B128" s="303" t="s">
        <v>63</v>
      </c>
      <c r="C128" s="78" t="s">
        <v>64</v>
      </c>
      <c r="D128" s="247"/>
      <c r="E128" s="247"/>
      <c r="F128" s="247"/>
      <c r="G128" s="92" t="s">
        <v>65</v>
      </c>
      <c r="H128" s="92" t="s">
        <v>66</v>
      </c>
      <c r="I128" s="314" t="s">
        <v>316</v>
      </c>
      <c r="J128" s="148" t="s">
        <v>317</v>
      </c>
      <c r="K128" s="97">
        <v>5.3999999999999999E-2</v>
      </c>
      <c r="L128" s="171" t="s">
        <v>292</v>
      </c>
      <c r="M128" s="171" t="s">
        <v>292</v>
      </c>
      <c r="N128" s="149">
        <v>45536</v>
      </c>
      <c r="O128" s="149">
        <v>45656</v>
      </c>
      <c r="P128" s="150">
        <v>0.05</v>
      </c>
      <c r="Q128" s="150">
        <v>0</v>
      </c>
      <c r="R128" s="150">
        <v>0</v>
      </c>
      <c r="S128" s="150">
        <v>0</v>
      </c>
      <c r="T128" s="150">
        <v>0.05</v>
      </c>
      <c r="U128" s="92" t="s">
        <v>70</v>
      </c>
      <c r="V128" s="95">
        <v>202300000000027</v>
      </c>
      <c r="W128" s="78" t="s">
        <v>110</v>
      </c>
      <c r="X128" s="78" t="s">
        <v>276</v>
      </c>
      <c r="Y128" s="252">
        <v>2631400000</v>
      </c>
      <c r="Z128" s="92"/>
      <c r="AA128" s="92"/>
      <c r="AB128" s="92"/>
      <c r="AC128" s="92"/>
      <c r="AD128" s="92"/>
      <c r="AE128" s="92"/>
      <c r="AF128" s="92"/>
      <c r="AG128" s="92"/>
      <c r="AH128" s="92"/>
      <c r="AI128" s="92"/>
      <c r="AJ128" s="92"/>
      <c r="AK128" s="92"/>
      <c r="AL128" s="95" t="s">
        <v>73</v>
      </c>
      <c r="AM128" s="248"/>
      <c r="AN128" s="122"/>
      <c r="AO128" s="122"/>
      <c r="AP128" s="122"/>
      <c r="AQ128" s="122"/>
      <c r="AR128" s="122" t="s">
        <v>311</v>
      </c>
    </row>
    <row r="129" spans="1:44" ht="143">
      <c r="A129" s="314">
        <v>1</v>
      </c>
      <c r="B129" s="303" t="s">
        <v>63</v>
      </c>
      <c r="C129" s="78" t="s">
        <v>64</v>
      </c>
      <c r="D129" s="247"/>
      <c r="E129" s="247"/>
      <c r="F129" s="247"/>
      <c r="G129" s="92" t="s">
        <v>65</v>
      </c>
      <c r="H129" s="92" t="s">
        <v>66</v>
      </c>
      <c r="I129" s="314" t="s">
        <v>316</v>
      </c>
      <c r="J129" s="78" t="s">
        <v>317</v>
      </c>
      <c r="K129" s="97">
        <v>5.3999999999999999E-2</v>
      </c>
      <c r="L129" s="171" t="s">
        <v>292</v>
      </c>
      <c r="M129" s="171" t="s">
        <v>292</v>
      </c>
      <c r="N129" s="149">
        <v>45536</v>
      </c>
      <c r="O129" s="149">
        <v>45656</v>
      </c>
      <c r="P129" s="150">
        <v>0.05</v>
      </c>
      <c r="Q129" s="150">
        <v>0</v>
      </c>
      <c r="R129" s="150">
        <v>0</v>
      </c>
      <c r="S129" s="150">
        <v>0</v>
      </c>
      <c r="T129" s="150">
        <v>0.05</v>
      </c>
      <c r="U129" s="92" t="s">
        <v>70</v>
      </c>
      <c r="V129" s="95">
        <v>202300000000027</v>
      </c>
      <c r="W129" s="78" t="s">
        <v>110</v>
      </c>
      <c r="X129" s="78" t="s">
        <v>308</v>
      </c>
      <c r="Y129" s="252">
        <v>21709050000</v>
      </c>
      <c r="Z129" s="92"/>
      <c r="AA129" s="92"/>
      <c r="AB129" s="92"/>
      <c r="AC129" s="92"/>
      <c r="AD129" s="92"/>
      <c r="AE129" s="92"/>
      <c r="AF129" s="92"/>
      <c r="AG129" s="92"/>
      <c r="AH129" s="92"/>
      <c r="AI129" s="92"/>
      <c r="AJ129" s="92"/>
      <c r="AK129" s="92"/>
      <c r="AL129" s="95" t="s">
        <v>73</v>
      </c>
      <c r="AM129" s="248"/>
      <c r="AN129" s="122"/>
      <c r="AO129" s="122"/>
      <c r="AP129" s="122"/>
      <c r="AQ129" s="122"/>
      <c r="AR129" s="122" t="s">
        <v>311</v>
      </c>
    </row>
    <row r="130" spans="1:44" ht="143">
      <c r="A130" s="314">
        <v>1</v>
      </c>
      <c r="B130" s="303" t="s">
        <v>63</v>
      </c>
      <c r="C130" s="78" t="s">
        <v>64</v>
      </c>
      <c r="D130" s="247"/>
      <c r="E130" s="247"/>
      <c r="F130" s="247"/>
      <c r="G130" s="92" t="s">
        <v>65</v>
      </c>
      <c r="H130" s="92" t="s">
        <v>66</v>
      </c>
      <c r="I130" s="314" t="s">
        <v>316</v>
      </c>
      <c r="J130" s="78" t="s">
        <v>317</v>
      </c>
      <c r="K130" s="97">
        <v>5.3999999999999999E-2</v>
      </c>
      <c r="L130" s="171" t="s">
        <v>292</v>
      </c>
      <c r="M130" s="171" t="s">
        <v>292</v>
      </c>
      <c r="N130" s="149">
        <v>45536</v>
      </c>
      <c r="O130" s="149">
        <v>45656</v>
      </c>
      <c r="P130" s="150">
        <v>0.05</v>
      </c>
      <c r="Q130" s="150">
        <v>0</v>
      </c>
      <c r="R130" s="150">
        <v>0</v>
      </c>
      <c r="S130" s="150">
        <v>0</v>
      </c>
      <c r="T130" s="150">
        <v>0.05</v>
      </c>
      <c r="U130" s="92" t="s">
        <v>70</v>
      </c>
      <c r="V130" s="95">
        <v>202300000000027</v>
      </c>
      <c r="W130" s="78" t="s">
        <v>110</v>
      </c>
      <c r="X130" s="78" t="s">
        <v>118</v>
      </c>
      <c r="Y130" s="252">
        <v>5262800000</v>
      </c>
      <c r="Z130" s="92"/>
      <c r="AA130" s="92"/>
      <c r="AB130" s="92"/>
      <c r="AC130" s="92"/>
      <c r="AD130" s="92"/>
      <c r="AE130" s="92"/>
      <c r="AF130" s="92"/>
      <c r="AG130" s="92"/>
      <c r="AH130" s="92"/>
      <c r="AI130" s="92"/>
      <c r="AJ130" s="92"/>
      <c r="AK130" s="92"/>
      <c r="AL130" s="95" t="s">
        <v>73</v>
      </c>
      <c r="AM130" s="248"/>
      <c r="AN130" s="122"/>
      <c r="AO130" s="122"/>
      <c r="AP130" s="122"/>
      <c r="AQ130" s="122"/>
      <c r="AR130" s="122" t="s">
        <v>311</v>
      </c>
    </row>
    <row r="131" spans="1:44" ht="143">
      <c r="A131" s="314">
        <v>1</v>
      </c>
      <c r="B131" s="303" t="s">
        <v>63</v>
      </c>
      <c r="C131" s="78" t="s">
        <v>64</v>
      </c>
      <c r="D131" s="247"/>
      <c r="E131" s="247"/>
      <c r="F131" s="247"/>
      <c r="G131" s="92" t="s">
        <v>65</v>
      </c>
      <c r="H131" s="92" t="s">
        <v>66</v>
      </c>
      <c r="I131" s="314" t="s">
        <v>316</v>
      </c>
      <c r="J131" s="78" t="s">
        <v>317</v>
      </c>
      <c r="K131" s="97">
        <v>5.3999999999999999E-2</v>
      </c>
      <c r="L131" s="171" t="s">
        <v>292</v>
      </c>
      <c r="M131" s="171" t="s">
        <v>292</v>
      </c>
      <c r="N131" s="149">
        <v>45536</v>
      </c>
      <c r="O131" s="149">
        <v>45656</v>
      </c>
      <c r="P131" s="150">
        <v>0.05</v>
      </c>
      <c r="Q131" s="150">
        <v>0</v>
      </c>
      <c r="R131" s="150">
        <v>0</v>
      </c>
      <c r="S131" s="150">
        <v>0</v>
      </c>
      <c r="T131" s="150">
        <v>0.05</v>
      </c>
      <c r="U131" s="92" t="s">
        <v>70</v>
      </c>
      <c r="V131" s="95">
        <v>202300000000027</v>
      </c>
      <c r="W131" s="78" t="s">
        <v>110</v>
      </c>
      <c r="X131" s="78" t="s">
        <v>277</v>
      </c>
      <c r="Y131" s="252">
        <v>3289250000</v>
      </c>
      <c r="Z131" s="92"/>
      <c r="AA131" s="92"/>
      <c r="AB131" s="92"/>
      <c r="AC131" s="92"/>
      <c r="AD131" s="92"/>
      <c r="AE131" s="92"/>
      <c r="AF131" s="92"/>
      <c r="AG131" s="92"/>
      <c r="AH131" s="92"/>
      <c r="AI131" s="92"/>
      <c r="AJ131" s="92"/>
      <c r="AK131" s="92"/>
      <c r="AL131" s="95" t="s">
        <v>73</v>
      </c>
      <c r="AM131" s="248"/>
      <c r="AN131" s="122"/>
      <c r="AO131" s="122"/>
      <c r="AP131" s="122"/>
      <c r="AQ131" s="122"/>
      <c r="AR131" s="122" t="s">
        <v>311</v>
      </c>
    </row>
    <row r="132" spans="1:44" ht="143">
      <c r="A132" s="314">
        <v>1</v>
      </c>
      <c r="B132" s="308" t="s">
        <v>63</v>
      </c>
      <c r="C132" s="101" t="s">
        <v>64</v>
      </c>
      <c r="D132" s="247"/>
      <c r="E132" s="247"/>
      <c r="F132" s="247"/>
      <c r="G132" s="102" t="s">
        <v>65</v>
      </c>
      <c r="H132" s="102" t="s">
        <v>66</v>
      </c>
      <c r="I132" s="314" t="s">
        <v>318</v>
      </c>
      <c r="J132" s="111" t="s">
        <v>319</v>
      </c>
      <c r="K132" s="112">
        <v>5.3999999999999999E-2</v>
      </c>
      <c r="L132" s="169" t="s">
        <v>292</v>
      </c>
      <c r="M132" s="169" t="s">
        <v>292</v>
      </c>
      <c r="N132" s="104">
        <v>45536</v>
      </c>
      <c r="O132" s="104">
        <v>45656</v>
      </c>
      <c r="P132" s="113">
        <v>0.05</v>
      </c>
      <c r="Q132" s="113">
        <v>0</v>
      </c>
      <c r="R132" s="113">
        <v>0</v>
      </c>
      <c r="S132" s="113">
        <v>0</v>
      </c>
      <c r="T132" s="113">
        <v>0.05</v>
      </c>
      <c r="U132" s="102" t="s">
        <v>70</v>
      </c>
      <c r="V132" s="106">
        <v>202300000000027</v>
      </c>
      <c r="W132" s="101" t="s">
        <v>110</v>
      </c>
      <c r="X132" s="101" t="s">
        <v>276</v>
      </c>
      <c r="Y132" s="251">
        <v>2631400000</v>
      </c>
      <c r="Z132" s="102"/>
      <c r="AA132" s="102"/>
      <c r="AB132" s="102"/>
      <c r="AC132" s="102"/>
      <c r="AD132" s="102"/>
      <c r="AE132" s="102"/>
      <c r="AF132" s="102"/>
      <c r="AG132" s="102"/>
      <c r="AH132" s="102"/>
      <c r="AI132" s="102"/>
      <c r="AJ132" s="102"/>
      <c r="AK132" s="102"/>
      <c r="AL132" s="106" t="s">
        <v>73</v>
      </c>
      <c r="AM132" s="248"/>
      <c r="AN132" s="122"/>
      <c r="AO132" s="122"/>
      <c r="AP132" s="122"/>
      <c r="AQ132" s="122"/>
      <c r="AR132" s="122" t="s">
        <v>311</v>
      </c>
    </row>
    <row r="133" spans="1:44" ht="143">
      <c r="A133" s="314">
        <v>1</v>
      </c>
      <c r="B133" s="308" t="s">
        <v>63</v>
      </c>
      <c r="C133" s="101" t="s">
        <v>64</v>
      </c>
      <c r="D133" s="247"/>
      <c r="E133" s="247"/>
      <c r="F133" s="247"/>
      <c r="G133" s="102" t="s">
        <v>65</v>
      </c>
      <c r="H133" s="102" t="s">
        <v>66</v>
      </c>
      <c r="I133" s="314" t="s">
        <v>318</v>
      </c>
      <c r="J133" s="101" t="s">
        <v>319</v>
      </c>
      <c r="K133" s="112">
        <v>5.3999999999999999E-2</v>
      </c>
      <c r="L133" s="169" t="s">
        <v>292</v>
      </c>
      <c r="M133" s="169" t="s">
        <v>292</v>
      </c>
      <c r="N133" s="104">
        <v>45536</v>
      </c>
      <c r="O133" s="104">
        <v>45656</v>
      </c>
      <c r="P133" s="113">
        <v>0.05</v>
      </c>
      <c r="Q133" s="113">
        <v>0</v>
      </c>
      <c r="R133" s="113">
        <v>0</v>
      </c>
      <c r="S133" s="113">
        <v>0</v>
      </c>
      <c r="T133" s="113">
        <v>0.05</v>
      </c>
      <c r="U133" s="102" t="s">
        <v>70</v>
      </c>
      <c r="V133" s="106">
        <v>202300000000027</v>
      </c>
      <c r="W133" s="101" t="s">
        <v>110</v>
      </c>
      <c r="X133" s="101" t="s">
        <v>308</v>
      </c>
      <c r="Y133" s="251">
        <v>21709050000</v>
      </c>
      <c r="Z133" s="102"/>
      <c r="AA133" s="102"/>
      <c r="AB133" s="102"/>
      <c r="AC133" s="102"/>
      <c r="AD133" s="102"/>
      <c r="AE133" s="102"/>
      <c r="AF133" s="102"/>
      <c r="AG133" s="102"/>
      <c r="AH133" s="102"/>
      <c r="AI133" s="102"/>
      <c r="AJ133" s="102"/>
      <c r="AK133" s="102"/>
      <c r="AL133" s="106" t="s">
        <v>73</v>
      </c>
      <c r="AM133" s="248"/>
      <c r="AN133" s="122"/>
      <c r="AO133" s="122"/>
      <c r="AP133" s="122"/>
      <c r="AQ133" s="122"/>
      <c r="AR133" s="122" t="s">
        <v>311</v>
      </c>
    </row>
    <row r="134" spans="1:44" ht="143">
      <c r="A134" s="314">
        <v>1</v>
      </c>
      <c r="B134" s="308" t="s">
        <v>63</v>
      </c>
      <c r="C134" s="101" t="s">
        <v>64</v>
      </c>
      <c r="D134" s="247"/>
      <c r="E134" s="247"/>
      <c r="F134" s="247"/>
      <c r="G134" s="102" t="s">
        <v>65</v>
      </c>
      <c r="H134" s="102" t="s">
        <v>66</v>
      </c>
      <c r="I134" s="314" t="s">
        <v>318</v>
      </c>
      <c r="J134" s="101" t="s">
        <v>319</v>
      </c>
      <c r="K134" s="112">
        <v>5.3999999999999999E-2</v>
      </c>
      <c r="L134" s="169" t="s">
        <v>292</v>
      </c>
      <c r="M134" s="169" t="s">
        <v>292</v>
      </c>
      <c r="N134" s="104">
        <v>45536</v>
      </c>
      <c r="O134" s="104">
        <v>45656</v>
      </c>
      <c r="P134" s="113">
        <v>0.05</v>
      </c>
      <c r="Q134" s="113">
        <v>0</v>
      </c>
      <c r="R134" s="113">
        <v>0</v>
      </c>
      <c r="S134" s="113">
        <v>0</v>
      </c>
      <c r="T134" s="113">
        <v>0.05</v>
      </c>
      <c r="U134" s="102" t="s">
        <v>70</v>
      </c>
      <c r="V134" s="106">
        <v>202300000000027</v>
      </c>
      <c r="W134" s="101" t="s">
        <v>110</v>
      </c>
      <c r="X134" s="101" t="s">
        <v>118</v>
      </c>
      <c r="Y134" s="251">
        <v>5262800000</v>
      </c>
      <c r="Z134" s="102"/>
      <c r="AA134" s="102"/>
      <c r="AB134" s="102"/>
      <c r="AC134" s="102"/>
      <c r="AD134" s="102"/>
      <c r="AE134" s="102"/>
      <c r="AF134" s="102"/>
      <c r="AG134" s="102"/>
      <c r="AH134" s="102"/>
      <c r="AI134" s="102"/>
      <c r="AJ134" s="102"/>
      <c r="AK134" s="102"/>
      <c r="AL134" s="106" t="s">
        <v>73</v>
      </c>
      <c r="AM134" s="248"/>
      <c r="AN134" s="122"/>
      <c r="AO134" s="122"/>
      <c r="AP134" s="122"/>
      <c r="AQ134" s="122"/>
      <c r="AR134" s="122" t="s">
        <v>311</v>
      </c>
    </row>
    <row r="135" spans="1:44" ht="143">
      <c r="A135" s="314">
        <v>1</v>
      </c>
      <c r="B135" s="308" t="s">
        <v>63</v>
      </c>
      <c r="C135" s="101" t="s">
        <v>64</v>
      </c>
      <c r="D135" s="247"/>
      <c r="E135" s="247"/>
      <c r="F135" s="247"/>
      <c r="G135" s="102" t="s">
        <v>65</v>
      </c>
      <c r="H135" s="102" t="s">
        <v>66</v>
      </c>
      <c r="I135" s="314" t="s">
        <v>318</v>
      </c>
      <c r="J135" s="101" t="s">
        <v>319</v>
      </c>
      <c r="K135" s="112">
        <v>5.3999999999999999E-2</v>
      </c>
      <c r="L135" s="169" t="s">
        <v>292</v>
      </c>
      <c r="M135" s="169" t="s">
        <v>292</v>
      </c>
      <c r="N135" s="104">
        <v>45536</v>
      </c>
      <c r="O135" s="104">
        <v>45656</v>
      </c>
      <c r="P135" s="113">
        <v>0.05</v>
      </c>
      <c r="Q135" s="113">
        <v>0</v>
      </c>
      <c r="R135" s="113">
        <v>0</v>
      </c>
      <c r="S135" s="113">
        <v>0</v>
      </c>
      <c r="T135" s="113">
        <v>0.05</v>
      </c>
      <c r="U135" s="102" t="s">
        <v>70</v>
      </c>
      <c r="V135" s="106">
        <v>202300000000027</v>
      </c>
      <c r="W135" s="101" t="s">
        <v>110</v>
      </c>
      <c r="X135" s="101" t="s">
        <v>277</v>
      </c>
      <c r="Y135" s="251">
        <v>3289250000</v>
      </c>
      <c r="Z135" s="102"/>
      <c r="AA135" s="102"/>
      <c r="AB135" s="102"/>
      <c r="AC135" s="102"/>
      <c r="AD135" s="102"/>
      <c r="AE135" s="102"/>
      <c r="AF135" s="102"/>
      <c r="AG135" s="102"/>
      <c r="AH135" s="102"/>
      <c r="AI135" s="102"/>
      <c r="AJ135" s="102"/>
      <c r="AK135" s="102"/>
      <c r="AL135" s="106" t="s">
        <v>73</v>
      </c>
      <c r="AM135" s="248"/>
      <c r="AN135" s="122"/>
      <c r="AO135" s="122"/>
      <c r="AP135" s="122"/>
      <c r="AQ135" s="122"/>
      <c r="AR135" s="122" t="s">
        <v>311</v>
      </c>
    </row>
    <row r="136" spans="1:44" ht="143">
      <c r="A136" s="314">
        <v>1</v>
      </c>
      <c r="B136" s="309" t="s">
        <v>63</v>
      </c>
      <c r="C136" s="139" t="s">
        <v>64</v>
      </c>
      <c r="D136" s="247"/>
      <c r="E136" s="247"/>
      <c r="F136" s="247"/>
      <c r="G136" s="140" t="s">
        <v>65</v>
      </c>
      <c r="H136" s="140" t="s">
        <v>66</v>
      </c>
      <c r="I136" s="314" t="s">
        <v>320</v>
      </c>
      <c r="J136" s="151" t="s">
        <v>321</v>
      </c>
      <c r="K136" s="152">
        <v>0.05</v>
      </c>
      <c r="L136" s="170" t="s">
        <v>292</v>
      </c>
      <c r="M136" s="170" t="s">
        <v>292</v>
      </c>
      <c r="N136" s="143">
        <v>45352</v>
      </c>
      <c r="O136" s="143">
        <v>45657</v>
      </c>
      <c r="P136" s="144">
        <v>0.8</v>
      </c>
      <c r="Q136" s="144">
        <v>0</v>
      </c>
      <c r="R136" s="144">
        <v>0</v>
      </c>
      <c r="S136" s="144">
        <v>0.1</v>
      </c>
      <c r="T136" s="144">
        <v>0.7</v>
      </c>
      <c r="U136" s="140" t="s">
        <v>70</v>
      </c>
      <c r="V136" s="145">
        <v>202300000000027</v>
      </c>
      <c r="W136" s="139" t="s">
        <v>110</v>
      </c>
      <c r="X136" s="139" t="s">
        <v>276</v>
      </c>
      <c r="Y136" s="250">
        <v>2631400000</v>
      </c>
      <c r="Z136" s="140"/>
      <c r="AA136" s="140"/>
      <c r="AB136" s="140"/>
      <c r="AC136" s="140"/>
      <c r="AD136" s="140"/>
      <c r="AE136" s="140"/>
      <c r="AF136" s="140"/>
      <c r="AG136" s="140"/>
      <c r="AH136" s="140"/>
      <c r="AI136" s="140"/>
      <c r="AJ136" s="140"/>
      <c r="AK136" s="140"/>
      <c r="AL136" s="145" t="s">
        <v>73</v>
      </c>
      <c r="AM136" s="248"/>
      <c r="AN136" s="122"/>
      <c r="AO136" s="122"/>
      <c r="AP136" s="122"/>
      <c r="AQ136" s="122" t="s">
        <v>306</v>
      </c>
      <c r="AR136" s="122" t="s">
        <v>307</v>
      </c>
    </row>
    <row r="137" spans="1:44" ht="143">
      <c r="A137" s="314">
        <v>1</v>
      </c>
      <c r="B137" s="309" t="s">
        <v>63</v>
      </c>
      <c r="C137" s="139" t="s">
        <v>64</v>
      </c>
      <c r="D137" s="247"/>
      <c r="E137" s="247"/>
      <c r="F137" s="247"/>
      <c r="G137" s="140" t="s">
        <v>65</v>
      </c>
      <c r="H137" s="140" t="s">
        <v>66</v>
      </c>
      <c r="I137" s="314" t="s">
        <v>320</v>
      </c>
      <c r="J137" s="139" t="s">
        <v>321</v>
      </c>
      <c r="K137" s="152">
        <v>0.05</v>
      </c>
      <c r="L137" s="170" t="s">
        <v>292</v>
      </c>
      <c r="M137" s="170" t="s">
        <v>292</v>
      </c>
      <c r="N137" s="143">
        <v>45352</v>
      </c>
      <c r="O137" s="143">
        <v>45657</v>
      </c>
      <c r="P137" s="144">
        <v>0.8</v>
      </c>
      <c r="Q137" s="144">
        <v>0</v>
      </c>
      <c r="R137" s="144">
        <v>0</v>
      </c>
      <c r="S137" s="144">
        <v>0.1</v>
      </c>
      <c r="T137" s="144">
        <v>0.7</v>
      </c>
      <c r="U137" s="140" t="s">
        <v>70</v>
      </c>
      <c r="V137" s="145">
        <v>202300000000027</v>
      </c>
      <c r="W137" s="139" t="s">
        <v>110</v>
      </c>
      <c r="X137" s="139" t="s">
        <v>308</v>
      </c>
      <c r="Y137" s="250">
        <v>21709050000</v>
      </c>
      <c r="Z137" s="140"/>
      <c r="AA137" s="140"/>
      <c r="AB137" s="140"/>
      <c r="AC137" s="140"/>
      <c r="AD137" s="140"/>
      <c r="AE137" s="140"/>
      <c r="AF137" s="140"/>
      <c r="AG137" s="140"/>
      <c r="AH137" s="140"/>
      <c r="AI137" s="140"/>
      <c r="AJ137" s="140"/>
      <c r="AK137" s="140"/>
      <c r="AL137" s="145" t="s">
        <v>73</v>
      </c>
      <c r="AM137" s="248"/>
      <c r="AN137" s="122"/>
      <c r="AO137" s="122"/>
      <c r="AP137" s="122"/>
      <c r="AQ137" s="122" t="s">
        <v>306</v>
      </c>
      <c r="AR137" s="122" t="s">
        <v>307</v>
      </c>
    </row>
    <row r="138" spans="1:44" ht="143">
      <c r="A138" s="314">
        <v>1</v>
      </c>
      <c r="B138" s="309" t="s">
        <v>63</v>
      </c>
      <c r="C138" s="139" t="s">
        <v>64</v>
      </c>
      <c r="D138" s="247"/>
      <c r="E138" s="247"/>
      <c r="F138" s="247"/>
      <c r="G138" s="140" t="s">
        <v>65</v>
      </c>
      <c r="H138" s="140" t="s">
        <v>66</v>
      </c>
      <c r="I138" s="314" t="s">
        <v>320</v>
      </c>
      <c r="J138" s="139" t="s">
        <v>321</v>
      </c>
      <c r="K138" s="152">
        <v>0.05</v>
      </c>
      <c r="L138" s="170" t="s">
        <v>292</v>
      </c>
      <c r="M138" s="170" t="s">
        <v>292</v>
      </c>
      <c r="N138" s="143">
        <v>45352</v>
      </c>
      <c r="O138" s="143">
        <v>45657</v>
      </c>
      <c r="P138" s="144">
        <v>0.8</v>
      </c>
      <c r="Q138" s="144">
        <v>0</v>
      </c>
      <c r="R138" s="144">
        <v>0</v>
      </c>
      <c r="S138" s="144">
        <v>0.1</v>
      </c>
      <c r="T138" s="144">
        <v>0.7</v>
      </c>
      <c r="U138" s="140" t="s">
        <v>70</v>
      </c>
      <c r="V138" s="145">
        <v>202300000000027</v>
      </c>
      <c r="W138" s="139" t="s">
        <v>110</v>
      </c>
      <c r="X138" s="139" t="s">
        <v>118</v>
      </c>
      <c r="Y138" s="250">
        <v>5262800000</v>
      </c>
      <c r="Z138" s="140"/>
      <c r="AA138" s="140"/>
      <c r="AB138" s="140"/>
      <c r="AC138" s="140"/>
      <c r="AD138" s="140"/>
      <c r="AE138" s="140"/>
      <c r="AF138" s="140"/>
      <c r="AG138" s="140"/>
      <c r="AH138" s="140"/>
      <c r="AI138" s="140"/>
      <c r="AJ138" s="140"/>
      <c r="AK138" s="140"/>
      <c r="AL138" s="145" t="s">
        <v>73</v>
      </c>
      <c r="AM138" s="248"/>
      <c r="AN138" s="122"/>
      <c r="AO138" s="122"/>
      <c r="AP138" s="122"/>
      <c r="AQ138" s="122" t="s">
        <v>306</v>
      </c>
      <c r="AR138" s="122" t="s">
        <v>307</v>
      </c>
    </row>
    <row r="139" spans="1:44" ht="143">
      <c r="A139" s="314">
        <v>1</v>
      </c>
      <c r="B139" s="309" t="s">
        <v>63</v>
      </c>
      <c r="C139" s="139" t="s">
        <v>64</v>
      </c>
      <c r="D139" s="247"/>
      <c r="E139" s="247"/>
      <c r="F139" s="247"/>
      <c r="G139" s="140" t="s">
        <v>65</v>
      </c>
      <c r="H139" s="140" t="s">
        <v>66</v>
      </c>
      <c r="I139" s="314" t="s">
        <v>320</v>
      </c>
      <c r="J139" s="139" t="s">
        <v>321</v>
      </c>
      <c r="K139" s="152">
        <v>0.05</v>
      </c>
      <c r="L139" s="170" t="s">
        <v>292</v>
      </c>
      <c r="M139" s="170" t="s">
        <v>292</v>
      </c>
      <c r="N139" s="143">
        <v>45352</v>
      </c>
      <c r="O139" s="143">
        <v>46387</v>
      </c>
      <c r="P139" s="144">
        <v>0.8</v>
      </c>
      <c r="Q139" s="144">
        <v>0</v>
      </c>
      <c r="R139" s="144">
        <v>0</v>
      </c>
      <c r="S139" s="144">
        <v>0.1</v>
      </c>
      <c r="T139" s="144">
        <v>0.7</v>
      </c>
      <c r="U139" s="140" t="s">
        <v>70</v>
      </c>
      <c r="V139" s="145">
        <v>202300000000027</v>
      </c>
      <c r="W139" s="139" t="s">
        <v>110</v>
      </c>
      <c r="X139" s="139" t="s">
        <v>277</v>
      </c>
      <c r="Y139" s="250">
        <v>3289250000</v>
      </c>
      <c r="Z139" s="140"/>
      <c r="AA139" s="140"/>
      <c r="AB139" s="140"/>
      <c r="AC139" s="140"/>
      <c r="AD139" s="140"/>
      <c r="AE139" s="140"/>
      <c r="AF139" s="140"/>
      <c r="AG139" s="140"/>
      <c r="AH139" s="140"/>
      <c r="AI139" s="140"/>
      <c r="AJ139" s="140"/>
      <c r="AK139" s="140"/>
      <c r="AL139" s="145" t="s">
        <v>73</v>
      </c>
      <c r="AM139" s="248"/>
      <c r="AN139" s="122"/>
      <c r="AO139" s="122"/>
      <c r="AP139" s="122"/>
      <c r="AQ139" s="122" t="s">
        <v>306</v>
      </c>
      <c r="AR139" s="122" t="s">
        <v>307</v>
      </c>
    </row>
    <row r="140" spans="1:44" ht="143">
      <c r="A140" s="314">
        <v>1</v>
      </c>
      <c r="B140" s="308" t="s">
        <v>63</v>
      </c>
      <c r="C140" s="101" t="s">
        <v>64</v>
      </c>
      <c r="D140" s="247"/>
      <c r="E140" s="247"/>
      <c r="F140" s="247"/>
      <c r="G140" s="102" t="s">
        <v>65</v>
      </c>
      <c r="H140" s="102" t="s">
        <v>66</v>
      </c>
      <c r="I140" s="314" t="s">
        <v>322</v>
      </c>
      <c r="J140" s="111" t="s">
        <v>323</v>
      </c>
      <c r="K140" s="112">
        <v>5.0000000000000001E-3</v>
      </c>
      <c r="L140" s="169" t="s">
        <v>292</v>
      </c>
      <c r="M140" s="169" t="s">
        <v>292</v>
      </c>
      <c r="N140" s="104">
        <v>45536</v>
      </c>
      <c r="O140" s="104">
        <v>45657</v>
      </c>
      <c r="P140" s="113">
        <v>0.05</v>
      </c>
      <c r="Q140" s="113">
        <v>0</v>
      </c>
      <c r="R140" s="113">
        <v>0</v>
      </c>
      <c r="S140" s="113">
        <v>0</v>
      </c>
      <c r="T140" s="113">
        <v>0.05</v>
      </c>
      <c r="U140" s="102" t="s">
        <v>70</v>
      </c>
      <c r="V140" s="106">
        <v>202300000000027</v>
      </c>
      <c r="W140" s="101" t="s">
        <v>110</v>
      </c>
      <c r="X140" s="101" t="s">
        <v>276</v>
      </c>
      <c r="Y140" s="251">
        <v>2631400000</v>
      </c>
      <c r="Z140" s="102"/>
      <c r="AA140" s="102"/>
      <c r="AB140" s="102"/>
      <c r="AC140" s="102"/>
      <c r="AD140" s="102"/>
      <c r="AE140" s="102"/>
      <c r="AF140" s="102"/>
      <c r="AG140" s="102"/>
      <c r="AH140" s="102"/>
      <c r="AI140" s="102"/>
      <c r="AJ140" s="102"/>
      <c r="AK140" s="102"/>
      <c r="AL140" s="106" t="s">
        <v>73</v>
      </c>
      <c r="AM140" s="248"/>
      <c r="AN140" s="122"/>
      <c r="AO140" s="122"/>
      <c r="AP140" s="122"/>
      <c r="AQ140" s="122"/>
      <c r="AR140" s="122" t="s">
        <v>311</v>
      </c>
    </row>
    <row r="141" spans="1:44" ht="143">
      <c r="A141" s="314">
        <v>1</v>
      </c>
      <c r="B141" s="308" t="s">
        <v>63</v>
      </c>
      <c r="C141" s="101" t="s">
        <v>64</v>
      </c>
      <c r="D141" s="247"/>
      <c r="E141" s="247"/>
      <c r="F141" s="247"/>
      <c r="G141" s="102" t="s">
        <v>65</v>
      </c>
      <c r="H141" s="102" t="s">
        <v>66</v>
      </c>
      <c r="I141" s="314" t="s">
        <v>322</v>
      </c>
      <c r="J141" s="101" t="s">
        <v>323</v>
      </c>
      <c r="K141" s="112">
        <v>5.0000000000000001E-3</v>
      </c>
      <c r="L141" s="169" t="s">
        <v>292</v>
      </c>
      <c r="M141" s="169" t="s">
        <v>292</v>
      </c>
      <c r="N141" s="104">
        <v>45536</v>
      </c>
      <c r="O141" s="104">
        <v>45657</v>
      </c>
      <c r="P141" s="113">
        <v>0.05</v>
      </c>
      <c r="Q141" s="113">
        <v>0</v>
      </c>
      <c r="R141" s="113">
        <v>0</v>
      </c>
      <c r="S141" s="113">
        <v>0</v>
      </c>
      <c r="T141" s="113">
        <v>0.05</v>
      </c>
      <c r="U141" s="102" t="s">
        <v>70</v>
      </c>
      <c r="V141" s="106">
        <v>202300000000027</v>
      </c>
      <c r="W141" s="101" t="s">
        <v>110</v>
      </c>
      <c r="X141" s="101" t="s">
        <v>308</v>
      </c>
      <c r="Y141" s="251">
        <v>21709050000</v>
      </c>
      <c r="Z141" s="102"/>
      <c r="AA141" s="102"/>
      <c r="AB141" s="102"/>
      <c r="AC141" s="102"/>
      <c r="AD141" s="102"/>
      <c r="AE141" s="102"/>
      <c r="AF141" s="102"/>
      <c r="AG141" s="102"/>
      <c r="AH141" s="102"/>
      <c r="AI141" s="102"/>
      <c r="AJ141" s="102"/>
      <c r="AK141" s="102"/>
      <c r="AL141" s="106" t="s">
        <v>73</v>
      </c>
      <c r="AM141" s="248"/>
      <c r="AN141" s="122"/>
      <c r="AO141" s="122"/>
      <c r="AP141" s="122"/>
      <c r="AQ141" s="122"/>
      <c r="AR141" s="122" t="s">
        <v>311</v>
      </c>
    </row>
    <row r="142" spans="1:44" ht="143">
      <c r="A142" s="314">
        <v>1</v>
      </c>
      <c r="B142" s="308" t="s">
        <v>63</v>
      </c>
      <c r="C142" s="101" t="s">
        <v>64</v>
      </c>
      <c r="D142" s="247"/>
      <c r="E142" s="247"/>
      <c r="F142" s="247"/>
      <c r="G142" s="102" t="s">
        <v>65</v>
      </c>
      <c r="H142" s="102" t="s">
        <v>66</v>
      </c>
      <c r="I142" s="314" t="s">
        <v>322</v>
      </c>
      <c r="J142" s="101" t="s">
        <v>323</v>
      </c>
      <c r="K142" s="112">
        <v>5.0000000000000001E-3</v>
      </c>
      <c r="L142" s="169" t="s">
        <v>292</v>
      </c>
      <c r="M142" s="169" t="s">
        <v>292</v>
      </c>
      <c r="N142" s="104">
        <v>45536</v>
      </c>
      <c r="O142" s="104">
        <v>45657</v>
      </c>
      <c r="P142" s="113">
        <v>0.05</v>
      </c>
      <c r="Q142" s="113">
        <v>0</v>
      </c>
      <c r="R142" s="113">
        <v>0</v>
      </c>
      <c r="S142" s="113">
        <v>0</v>
      </c>
      <c r="T142" s="113">
        <v>0.05</v>
      </c>
      <c r="U142" s="102" t="s">
        <v>70</v>
      </c>
      <c r="V142" s="106">
        <v>202300000000027</v>
      </c>
      <c r="W142" s="101" t="s">
        <v>110</v>
      </c>
      <c r="X142" s="101" t="s">
        <v>118</v>
      </c>
      <c r="Y142" s="251">
        <v>5262800000</v>
      </c>
      <c r="Z142" s="102"/>
      <c r="AA142" s="102"/>
      <c r="AB142" s="102"/>
      <c r="AC142" s="102"/>
      <c r="AD142" s="102"/>
      <c r="AE142" s="102"/>
      <c r="AF142" s="102"/>
      <c r="AG142" s="102"/>
      <c r="AH142" s="102"/>
      <c r="AI142" s="102"/>
      <c r="AJ142" s="102"/>
      <c r="AK142" s="102"/>
      <c r="AL142" s="106" t="s">
        <v>73</v>
      </c>
      <c r="AM142" s="248"/>
      <c r="AN142" s="122"/>
      <c r="AO142" s="122"/>
      <c r="AP142" s="122"/>
      <c r="AQ142" s="122"/>
      <c r="AR142" s="122" t="s">
        <v>311</v>
      </c>
    </row>
    <row r="143" spans="1:44" ht="143">
      <c r="A143" s="314">
        <v>1</v>
      </c>
      <c r="B143" s="308" t="s">
        <v>63</v>
      </c>
      <c r="C143" s="101" t="s">
        <v>64</v>
      </c>
      <c r="D143" s="247"/>
      <c r="E143" s="247"/>
      <c r="F143" s="247"/>
      <c r="G143" s="102" t="s">
        <v>65</v>
      </c>
      <c r="H143" s="102" t="s">
        <v>66</v>
      </c>
      <c r="I143" s="314" t="s">
        <v>322</v>
      </c>
      <c r="J143" s="101" t="s">
        <v>323</v>
      </c>
      <c r="K143" s="112">
        <v>5.0000000000000001E-3</v>
      </c>
      <c r="L143" s="169" t="s">
        <v>292</v>
      </c>
      <c r="M143" s="169" t="s">
        <v>292</v>
      </c>
      <c r="N143" s="104">
        <v>45536</v>
      </c>
      <c r="O143" s="104">
        <v>45657</v>
      </c>
      <c r="P143" s="113">
        <v>0.05</v>
      </c>
      <c r="Q143" s="113">
        <v>0</v>
      </c>
      <c r="R143" s="113">
        <v>0</v>
      </c>
      <c r="S143" s="113">
        <v>0</v>
      </c>
      <c r="T143" s="113">
        <v>0.05</v>
      </c>
      <c r="U143" s="102" t="s">
        <v>70</v>
      </c>
      <c r="V143" s="106">
        <v>202300000000027</v>
      </c>
      <c r="W143" s="101" t="s">
        <v>110</v>
      </c>
      <c r="X143" s="101" t="s">
        <v>277</v>
      </c>
      <c r="Y143" s="251">
        <v>3289250000</v>
      </c>
      <c r="Z143" s="102"/>
      <c r="AA143" s="102"/>
      <c r="AB143" s="102"/>
      <c r="AC143" s="102"/>
      <c r="AD143" s="102"/>
      <c r="AE143" s="102"/>
      <c r="AF143" s="102"/>
      <c r="AG143" s="102"/>
      <c r="AH143" s="102"/>
      <c r="AI143" s="102"/>
      <c r="AJ143" s="102"/>
      <c r="AK143" s="102"/>
      <c r="AL143" s="106" t="s">
        <v>73</v>
      </c>
      <c r="AM143" s="248"/>
      <c r="AN143" s="122"/>
      <c r="AO143" s="122"/>
      <c r="AP143" s="122"/>
      <c r="AQ143" s="122"/>
      <c r="AR143" s="122" t="s">
        <v>311</v>
      </c>
    </row>
    <row r="144" spans="1:44" ht="143">
      <c r="A144" s="314">
        <v>1</v>
      </c>
      <c r="B144" s="301" t="s">
        <v>63</v>
      </c>
      <c r="C144" s="64" t="s">
        <v>64</v>
      </c>
      <c r="D144" s="247"/>
      <c r="E144" s="247"/>
      <c r="F144" s="247"/>
      <c r="G144" s="66" t="s">
        <v>65</v>
      </c>
      <c r="H144" s="66" t="s">
        <v>66</v>
      </c>
      <c r="I144" s="314" t="s">
        <v>324</v>
      </c>
      <c r="J144" s="153" t="s">
        <v>325</v>
      </c>
      <c r="K144" s="131">
        <v>4.5999999999999999E-2</v>
      </c>
      <c r="L144" s="167" t="s">
        <v>292</v>
      </c>
      <c r="M144" s="167" t="s">
        <v>292</v>
      </c>
      <c r="N144" s="68">
        <v>45536</v>
      </c>
      <c r="O144" s="68">
        <v>45657</v>
      </c>
      <c r="P144" s="154">
        <v>0.05</v>
      </c>
      <c r="Q144" s="154">
        <v>0</v>
      </c>
      <c r="R144" s="154">
        <v>0</v>
      </c>
      <c r="S144" s="154">
        <v>0</v>
      </c>
      <c r="T144" s="154">
        <v>0.05</v>
      </c>
      <c r="U144" s="66" t="s">
        <v>70</v>
      </c>
      <c r="V144" s="70">
        <v>202300000000027</v>
      </c>
      <c r="W144" s="64" t="s">
        <v>110</v>
      </c>
      <c r="X144" s="64" t="s">
        <v>276</v>
      </c>
      <c r="Y144" s="253">
        <v>2631400000</v>
      </c>
      <c r="Z144" s="66"/>
      <c r="AA144" s="66"/>
      <c r="AB144" s="66"/>
      <c r="AC144" s="66"/>
      <c r="AD144" s="66"/>
      <c r="AE144" s="66"/>
      <c r="AF144" s="66"/>
      <c r="AG144" s="66"/>
      <c r="AH144" s="66"/>
      <c r="AI144" s="66"/>
      <c r="AJ144" s="66"/>
      <c r="AK144" s="66"/>
      <c r="AL144" s="262" t="s">
        <v>73</v>
      </c>
      <c r="AM144" s="248"/>
      <c r="AN144" s="122"/>
      <c r="AO144" s="122"/>
      <c r="AP144" s="122"/>
      <c r="AQ144" s="122"/>
      <c r="AR144" s="122" t="s">
        <v>311</v>
      </c>
    </row>
    <row r="145" spans="1:44" ht="143">
      <c r="A145" s="314">
        <v>1</v>
      </c>
      <c r="B145" s="301" t="s">
        <v>63</v>
      </c>
      <c r="C145" s="64" t="s">
        <v>64</v>
      </c>
      <c r="D145" s="247"/>
      <c r="E145" s="247"/>
      <c r="F145" s="247"/>
      <c r="G145" s="66" t="s">
        <v>65</v>
      </c>
      <c r="H145" s="66" t="s">
        <v>66</v>
      </c>
      <c r="I145" s="314" t="s">
        <v>324</v>
      </c>
      <c r="J145" s="64" t="s">
        <v>325</v>
      </c>
      <c r="K145" s="131">
        <v>4.5999999999999999E-2</v>
      </c>
      <c r="L145" s="167" t="s">
        <v>292</v>
      </c>
      <c r="M145" s="167" t="s">
        <v>292</v>
      </c>
      <c r="N145" s="68">
        <v>45536</v>
      </c>
      <c r="O145" s="68">
        <v>45657</v>
      </c>
      <c r="P145" s="154">
        <v>0.05</v>
      </c>
      <c r="Q145" s="154">
        <v>0</v>
      </c>
      <c r="R145" s="154">
        <v>0</v>
      </c>
      <c r="S145" s="154">
        <v>0</v>
      </c>
      <c r="T145" s="154">
        <v>0.05</v>
      </c>
      <c r="U145" s="66" t="s">
        <v>70</v>
      </c>
      <c r="V145" s="70">
        <v>202300000000027</v>
      </c>
      <c r="W145" s="64" t="s">
        <v>110</v>
      </c>
      <c r="X145" s="64" t="s">
        <v>308</v>
      </c>
      <c r="Y145" s="253">
        <v>21709050000</v>
      </c>
      <c r="Z145" s="66"/>
      <c r="AA145" s="66"/>
      <c r="AB145" s="66"/>
      <c r="AC145" s="66"/>
      <c r="AD145" s="66"/>
      <c r="AE145" s="66"/>
      <c r="AF145" s="66"/>
      <c r="AG145" s="66"/>
      <c r="AH145" s="66"/>
      <c r="AI145" s="66"/>
      <c r="AJ145" s="66"/>
      <c r="AK145" s="66"/>
      <c r="AL145" s="262" t="s">
        <v>73</v>
      </c>
      <c r="AM145" s="248"/>
      <c r="AN145" s="122"/>
      <c r="AO145" s="122"/>
      <c r="AP145" s="122"/>
      <c r="AQ145" s="122"/>
      <c r="AR145" s="122" t="s">
        <v>311</v>
      </c>
    </row>
    <row r="146" spans="1:44" ht="143">
      <c r="A146" s="314">
        <v>1</v>
      </c>
      <c r="B146" s="301" t="s">
        <v>63</v>
      </c>
      <c r="C146" s="64" t="s">
        <v>64</v>
      </c>
      <c r="D146" s="247"/>
      <c r="E146" s="247"/>
      <c r="F146" s="247"/>
      <c r="G146" s="66" t="s">
        <v>65</v>
      </c>
      <c r="H146" s="66" t="s">
        <v>66</v>
      </c>
      <c r="I146" s="314" t="s">
        <v>324</v>
      </c>
      <c r="J146" s="64" t="s">
        <v>325</v>
      </c>
      <c r="K146" s="131">
        <v>4.5999999999999999E-2</v>
      </c>
      <c r="L146" s="167" t="s">
        <v>292</v>
      </c>
      <c r="M146" s="167" t="s">
        <v>292</v>
      </c>
      <c r="N146" s="68">
        <v>45536</v>
      </c>
      <c r="O146" s="68">
        <v>45657</v>
      </c>
      <c r="P146" s="154">
        <v>0.05</v>
      </c>
      <c r="Q146" s="154">
        <v>0</v>
      </c>
      <c r="R146" s="154">
        <v>0</v>
      </c>
      <c r="S146" s="154">
        <v>0</v>
      </c>
      <c r="T146" s="154">
        <v>0.05</v>
      </c>
      <c r="U146" s="66" t="s">
        <v>70</v>
      </c>
      <c r="V146" s="70">
        <v>202300000000027</v>
      </c>
      <c r="W146" s="64" t="s">
        <v>110</v>
      </c>
      <c r="X146" s="64" t="s">
        <v>118</v>
      </c>
      <c r="Y146" s="253">
        <v>5262800000</v>
      </c>
      <c r="Z146" s="66"/>
      <c r="AA146" s="66"/>
      <c r="AB146" s="66"/>
      <c r="AC146" s="66"/>
      <c r="AD146" s="66"/>
      <c r="AE146" s="66"/>
      <c r="AF146" s="66"/>
      <c r="AG146" s="66"/>
      <c r="AH146" s="66"/>
      <c r="AI146" s="66"/>
      <c r="AJ146" s="66"/>
      <c r="AK146" s="66"/>
      <c r="AL146" s="262" t="s">
        <v>73</v>
      </c>
      <c r="AM146" s="248"/>
      <c r="AN146" s="122"/>
      <c r="AO146" s="122"/>
      <c r="AP146" s="122"/>
      <c r="AQ146" s="122"/>
      <c r="AR146" s="122" t="s">
        <v>311</v>
      </c>
    </row>
    <row r="147" spans="1:44" ht="143">
      <c r="A147" s="314">
        <v>1</v>
      </c>
      <c r="B147" s="301" t="s">
        <v>63</v>
      </c>
      <c r="C147" s="64" t="s">
        <v>64</v>
      </c>
      <c r="D147" s="247"/>
      <c r="E147" s="247"/>
      <c r="F147" s="247"/>
      <c r="G147" s="66" t="s">
        <v>65</v>
      </c>
      <c r="H147" s="66" t="s">
        <v>66</v>
      </c>
      <c r="I147" s="314" t="s">
        <v>324</v>
      </c>
      <c r="J147" s="64" t="s">
        <v>325</v>
      </c>
      <c r="K147" s="131">
        <v>4.5999999999999999E-2</v>
      </c>
      <c r="L147" s="167" t="s">
        <v>292</v>
      </c>
      <c r="M147" s="167" t="s">
        <v>292</v>
      </c>
      <c r="N147" s="68">
        <v>45536</v>
      </c>
      <c r="O147" s="68">
        <v>45657</v>
      </c>
      <c r="P147" s="154">
        <v>0.05</v>
      </c>
      <c r="Q147" s="154">
        <v>0</v>
      </c>
      <c r="R147" s="154">
        <v>0</v>
      </c>
      <c r="S147" s="154">
        <v>0</v>
      </c>
      <c r="T147" s="154">
        <v>0.05</v>
      </c>
      <c r="U147" s="66" t="s">
        <v>70</v>
      </c>
      <c r="V147" s="70">
        <v>202300000000027</v>
      </c>
      <c r="W147" s="64" t="s">
        <v>110</v>
      </c>
      <c r="X147" s="64" t="s">
        <v>277</v>
      </c>
      <c r="Y147" s="253">
        <v>3289250000</v>
      </c>
      <c r="Z147" s="66"/>
      <c r="AA147" s="66"/>
      <c r="AB147" s="66"/>
      <c r="AC147" s="66"/>
      <c r="AD147" s="66"/>
      <c r="AE147" s="66"/>
      <c r="AF147" s="66"/>
      <c r="AG147" s="66"/>
      <c r="AH147" s="66"/>
      <c r="AI147" s="66"/>
      <c r="AJ147" s="66"/>
      <c r="AK147" s="66"/>
      <c r="AL147" s="262" t="s">
        <v>73</v>
      </c>
      <c r="AM147" s="248"/>
      <c r="AN147" s="122"/>
      <c r="AO147" s="122"/>
      <c r="AP147" s="122"/>
      <c r="AQ147" s="122"/>
      <c r="AR147" s="122" t="s">
        <v>311</v>
      </c>
    </row>
    <row r="148" spans="1:44" ht="143">
      <c r="A148" s="314">
        <v>1</v>
      </c>
      <c r="B148" s="308" t="s">
        <v>63</v>
      </c>
      <c r="C148" s="101" t="s">
        <v>64</v>
      </c>
      <c r="D148" s="247"/>
      <c r="E148" s="247"/>
      <c r="F148" s="247"/>
      <c r="G148" s="102" t="s">
        <v>65</v>
      </c>
      <c r="H148" s="102" t="s">
        <v>66</v>
      </c>
      <c r="I148" s="314" t="s">
        <v>326</v>
      </c>
      <c r="J148" s="111" t="s">
        <v>327</v>
      </c>
      <c r="K148" s="112">
        <v>3.2000000000000001E-2</v>
      </c>
      <c r="L148" s="169" t="s">
        <v>292</v>
      </c>
      <c r="M148" s="169" t="s">
        <v>292</v>
      </c>
      <c r="N148" s="104">
        <v>45536</v>
      </c>
      <c r="O148" s="104">
        <v>45657</v>
      </c>
      <c r="P148" s="113">
        <v>0.05</v>
      </c>
      <c r="Q148" s="113">
        <v>0</v>
      </c>
      <c r="R148" s="113">
        <v>0</v>
      </c>
      <c r="S148" s="113">
        <v>0</v>
      </c>
      <c r="T148" s="113">
        <v>0.05</v>
      </c>
      <c r="U148" s="102" t="s">
        <v>70</v>
      </c>
      <c r="V148" s="106">
        <v>202300000000027</v>
      </c>
      <c r="W148" s="101" t="s">
        <v>110</v>
      </c>
      <c r="X148" s="101" t="s">
        <v>276</v>
      </c>
      <c r="Y148" s="251">
        <v>2631400000</v>
      </c>
      <c r="Z148" s="102"/>
      <c r="AA148" s="102"/>
      <c r="AB148" s="102"/>
      <c r="AC148" s="102"/>
      <c r="AD148" s="102"/>
      <c r="AE148" s="102"/>
      <c r="AF148" s="102"/>
      <c r="AG148" s="102"/>
      <c r="AH148" s="102"/>
      <c r="AI148" s="102"/>
      <c r="AJ148" s="102"/>
      <c r="AK148" s="102"/>
      <c r="AL148" s="263" t="s">
        <v>73</v>
      </c>
      <c r="AM148" s="248"/>
      <c r="AN148" s="122"/>
      <c r="AO148" s="122"/>
      <c r="AP148" s="122"/>
      <c r="AQ148" s="122"/>
      <c r="AR148" s="122" t="s">
        <v>311</v>
      </c>
    </row>
    <row r="149" spans="1:44" ht="143">
      <c r="A149" s="314">
        <v>1</v>
      </c>
      <c r="B149" s="308" t="s">
        <v>63</v>
      </c>
      <c r="C149" s="101" t="s">
        <v>64</v>
      </c>
      <c r="D149" s="247"/>
      <c r="E149" s="247"/>
      <c r="F149" s="247"/>
      <c r="G149" s="102" t="s">
        <v>65</v>
      </c>
      <c r="H149" s="102" t="s">
        <v>66</v>
      </c>
      <c r="I149" s="314" t="s">
        <v>326</v>
      </c>
      <c r="J149" s="101" t="s">
        <v>327</v>
      </c>
      <c r="K149" s="112">
        <v>3.2000000000000001E-2</v>
      </c>
      <c r="L149" s="169" t="s">
        <v>292</v>
      </c>
      <c r="M149" s="169" t="s">
        <v>292</v>
      </c>
      <c r="N149" s="104">
        <v>45536</v>
      </c>
      <c r="O149" s="104">
        <v>45657</v>
      </c>
      <c r="P149" s="113">
        <v>0.05</v>
      </c>
      <c r="Q149" s="113">
        <v>0</v>
      </c>
      <c r="R149" s="113">
        <v>0</v>
      </c>
      <c r="S149" s="113">
        <v>0</v>
      </c>
      <c r="T149" s="113">
        <v>0.05</v>
      </c>
      <c r="U149" s="102" t="s">
        <v>70</v>
      </c>
      <c r="V149" s="106">
        <v>202300000000027</v>
      </c>
      <c r="W149" s="101" t="s">
        <v>110</v>
      </c>
      <c r="X149" s="101" t="s">
        <v>308</v>
      </c>
      <c r="Y149" s="251">
        <v>21709050000</v>
      </c>
      <c r="Z149" s="102"/>
      <c r="AA149" s="102"/>
      <c r="AB149" s="102"/>
      <c r="AC149" s="102"/>
      <c r="AD149" s="102"/>
      <c r="AE149" s="102"/>
      <c r="AF149" s="102"/>
      <c r="AG149" s="102"/>
      <c r="AH149" s="102"/>
      <c r="AI149" s="102"/>
      <c r="AJ149" s="102"/>
      <c r="AK149" s="102"/>
      <c r="AL149" s="263" t="s">
        <v>73</v>
      </c>
      <c r="AM149" s="248"/>
      <c r="AN149" s="122"/>
      <c r="AO149" s="122"/>
      <c r="AP149" s="122"/>
      <c r="AQ149" s="122"/>
      <c r="AR149" s="122" t="s">
        <v>311</v>
      </c>
    </row>
    <row r="150" spans="1:44" ht="143">
      <c r="A150" s="314">
        <v>1</v>
      </c>
      <c r="B150" s="308" t="s">
        <v>63</v>
      </c>
      <c r="C150" s="101" t="s">
        <v>64</v>
      </c>
      <c r="D150" s="247"/>
      <c r="E150" s="247"/>
      <c r="F150" s="247"/>
      <c r="G150" s="102" t="s">
        <v>65</v>
      </c>
      <c r="H150" s="102" t="s">
        <v>66</v>
      </c>
      <c r="I150" s="314" t="s">
        <v>326</v>
      </c>
      <c r="J150" s="101" t="s">
        <v>327</v>
      </c>
      <c r="K150" s="112">
        <v>3.2000000000000001E-2</v>
      </c>
      <c r="L150" s="169" t="s">
        <v>292</v>
      </c>
      <c r="M150" s="169" t="s">
        <v>292</v>
      </c>
      <c r="N150" s="104">
        <v>45536</v>
      </c>
      <c r="O150" s="104">
        <v>45657</v>
      </c>
      <c r="P150" s="113">
        <v>0.05</v>
      </c>
      <c r="Q150" s="113">
        <v>0</v>
      </c>
      <c r="R150" s="113">
        <v>0</v>
      </c>
      <c r="S150" s="113">
        <v>0</v>
      </c>
      <c r="T150" s="113">
        <v>0.05</v>
      </c>
      <c r="U150" s="102" t="s">
        <v>70</v>
      </c>
      <c r="V150" s="106">
        <v>202300000000027</v>
      </c>
      <c r="W150" s="101" t="s">
        <v>110</v>
      </c>
      <c r="X150" s="101" t="s">
        <v>277</v>
      </c>
      <c r="Y150" s="251">
        <v>3289250000</v>
      </c>
      <c r="Z150" s="102"/>
      <c r="AA150" s="102"/>
      <c r="AB150" s="102"/>
      <c r="AC150" s="102"/>
      <c r="AD150" s="102"/>
      <c r="AE150" s="102"/>
      <c r="AF150" s="102"/>
      <c r="AG150" s="102"/>
      <c r="AH150" s="102"/>
      <c r="AI150" s="102"/>
      <c r="AJ150" s="102"/>
      <c r="AK150" s="102"/>
      <c r="AL150" s="263" t="s">
        <v>73</v>
      </c>
      <c r="AM150" s="248"/>
      <c r="AN150" s="122"/>
      <c r="AO150" s="122"/>
      <c r="AP150" s="122"/>
      <c r="AQ150" s="122"/>
      <c r="AR150" s="122" t="s">
        <v>311</v>
      </c>
    </row>
    <row r="151" spans="1:44" ht="143">
      <c r="A151" s="314">
        <v>1</v>
      </c>
      <c r="B151" s="310" t="s">
        <v>63</v>
      </c>
      <c r="C151" s="155" t="s">
        <v>64</v>
      </c>
      <c r="D151" s="247"/>
      <c r="E151" s="247"/>
      <c r="F151" s="247"/>
      <c r="G151" s="156" t="s">
        <v>65</v>
      </c>
      <c r="H151" s="156" t="s">
        <v>66</v>
      </c>
      <c r="I151" s="314" t="s">
        <v>328</v>
      </c>
      <c r="J151" s="157" t="s">
        <v>329</v>
      </c>
      <c r="K151" s="158">
        <v>0.03</v>
      </c>
      <c r="L151" s="172" t="s">
        <v>292</v>
      </c>
      <c r="M151" s="172" t="s">
        <v>292</v>
      </c>
      <c r="N151" s="159">
        <v>45536</v>
      </c>
      <c r="O151" s="159">
        <v>45657</v>
      </c>
      <c r="P151" s="160">
        <v>0.05</v>
      </c>
      <c r="Q151" s="160">
        <v>0</v>
      </c>
      <c r="R151" s="160">
        <v>0</v>
      </c>
      <c r="S151" s="160">
        <v>0</v>
      </c>
      <c r="T151" s="160">
        <v>0.05</v>
      </c>
      <c r="U151" s="156" t="s">
        <v>70</v>
      </c>
      <c r="V151" s="161">
        <v>202300000000027</v>
      </c>
      <c r="W151" s="155" t="s">
        <v>110</v>
      </c>
      <c r="X151" s="155" t="s">
        <v>276</v>
      </c>
      <c r="Y151" s="254">
        <v>2631400000</v>
      </c>
      <c r="Z151" s="156"/>
      <c r="AA151" s="156"/>
      <c r="AB151" s="156"/>
      <c r="AC151" s="156"/>
      <c r="AD151" s="156"/>
      <c r="AE151" s="156"/>
      <c r="AF151" s="156"/>
      <c r="AG151" s="156"/>
      <c r="AH151" s="156"/>
      <c r="AI151" s="156"/>
      <c r="AJ151" s="156"/>
      <c r="AK151" s="156"/>
      <c r="AL151" s="264" t="s">
        <v>73</v>
      </c>
      <c r="AM151" s="248"/>
      <c r="AN151" s="122"/>
      <c r="AO151" s="122"/>
      <c r="AP151" s="122"/>
      <c r="AQ151" s="122"/>
      <c r="AR151" s="122" t="s">
        <v>311</v>
      </c>
    </row>
    <row r="152" spans="1:44" ht="143">
      <c r="A152" s="314">
        <v>1</v>
      </c>
      <c r="B152" s="310" t="s">
        <v>63</v>
      </c>
      <c r="C152" s="155" t="s">
        <v>64</v>
      </c>
      <c r="D152" s="247"/>
      <c r="E152" s="247"/>
      <c r="F152" s="247"/>
      <c r="G152" s="156" t="s">
        <v>65</v>
      </c>
      <c r="H152" s="156" t="s">
        <v>66</v>
      </c>
      <c r="I152" s="314" t="s">
        <v>328</v>
      </c>
      <c r="J152" s="155" t="s">
        <v>329</v>
      </c>
      <c r="K152" s="158">
        <v>0.03</v>
      </c>
      <c r="L152" s="172" t="s">
        <v>292</v>
      </c>
      <c r="M152" s="172" t="s">
        <v>292</v>
      </c>
      <c r="N152" s="159">
        <v>45536</v>
      </c>
      <c r="O152" s="159">
        <v>45657</v>
      </c>
      <c r="P152" s="160">
        <v>0.05</v>
      </c>
      <c r="Q152" s="160">
        <v>0</v>
      </c>
      <c r="R152" s="160">
        <v>0</v>
      </c>
      <c r="S152" s="160">
        <v>0</v>
      </c>
      <c r="T152" s="160">
        <v>0.05</v>
      </c>
      <c r="U152" s="156" t="s">
        <v>70</v>
      </c>
      <c r="V152" s="161">
        <v>202300000000027</v>
      </c>
      <c r="W152" s="155" t="s">
        <v>110</v>
      </c>
      <c r="X152" s="155" t="s">
        <v>308</v>
      </c>
      <c r="Y152" s="254">
        <v>21709050000</v>
      </c>
      <c r="Z152" s="156"/>
      <c r="AA152" s="156"/>
      <c r="AB152" s="156"/>
      <c r="AC152" s="156"/>
      <c r="AD152" s="156"/>
      <c r="AE152" s="156"/>
      <c r="AF152" s="156"/>
      <c r="AG152" s="156"/>
      <c r="AH152" s="156"/>
      <c r="AI152" s="156"/>
      <c r="AJ152" s="156"/>
      <c r="AK152" s="156"/>
      <c r="AL152" s="264" t="s">
        <v>73</v>
      </c>
      <c r="AM152" s="248"/>
      <c r="AN152" s="122"/>
      <c r="AO152" s="122"/>
      <c r="AP152" s="122"/>
      <c r="AQ152" s="122"/>
      <c r="AR152" s="122" t="s">
        <v>311</v>
      </c>
    </row>
    <row r="153" spans="1:44" ht="143">
      <c r="A153" s="314">
        <v>1</v>
      </c>
      <c r="B153" s="310" t="s">
        <v>63</v>
      </c>
      <c r="C153" s="155" t="s">
        <v>64</v>
      </c>
      <c r="D153" s="247"/>
      <c r="E153" s="247"/>
      <c r="F153" s="247"/>
      <c r="G153" s="156" t="s">
        <v>65</v>
      </c>
      <c r="H153" s="156" t="s">
        <v>66</v>
      </c>
      <c r="I153" s="314" t="s">
        <v>328</v>
      </c>
      <c r="J153" s="155" t="s">
        <v>329</v>
      </c>
      <c r="K153" s="158">
        <v>0.03</v>
      </c>
      <c r="L153" s="172" t="s">
        <v>292</v>
      </c>
      <c r="M153" s="172" t="s">
        <v>292</v>
      </c>
      <c r="N153" s="159">
        <v>45536</v>
      </c>
      <c r="O153" s="159">
        <v>45657</v>
      </c>
      <c r="P153" s="160">
        <v>0.05</v>
      </c>
      <c r="Q153" s="160">
        <v>0</v>
      </c>
      <c r="R153" s="160">
        <v>0</v>
      </c>
      <c r="S153" s="160">
        <v>0</v>
      </c>
      <c r="T153" s="160">
        <v>0.05</v>
      </c>
      <c r="U153" s="156" t="s">
        <v>70</v>
      </c>
      <c r="V153" s="161">
        <v>202300000000027</v>
      </c>
      <c r="W153" s="155" t="s">
        <v>110</v>
      </c>
      <c r="X153" s="155" t="s">
        <v>277</v>
      </c>
      <c r="Y153" s="254">
        <v>3289250000</v>
      </c>
      <c r="Z153" s="156"/>
      <c r="AA153" s="156"/>
      <c r="AB153" s="156"/>
      <c r="AC153" s="156"/>
      <c r="AD153" s="156"/>
      <c r="AE153" s="156"/>
      <c r="AF153" s="156"/>
      <c r="AG153" s="156"/>
      <c r="AH153" s="156"/>
      <c r="AI153" s="156"/>
      <c r="AJ153" s="156"/>
      <c r="AK153" s="156"/>
      <c r="AL153" s="264" t="s">
        <v>73</v>
      </c>
      <c r="AM153" s="248"/>
      <c r="AN153" s="122"/>
      <c r="AO153" s="122"/>
      <c r="AP153" s="122"/>
      <c r="AQ153" s="122"/>
      <c r="AR153" s="122" t="s">
        <v>311</v>
      </c>
    </row>
    <row r="154" spans="1:44" ht="143">
      <c r="A154" s="314">
        <v>1</v>
      </c>
      <c r="B154" s="308" t="s">
        <v>63</v>
      </c>
      <c r="C154" s="101" t="s">
        <v>64</v>
      </c>
      <c r="D154" s="247"/>
      <c r="E154" s="247"/>
      <c r="F154" s="247"/>
      <c r="G154" s="102" t="s">
        <v>65</v>
      </c>
      <c r="H154" s="102" t="s">
        <v>66</v>
      </c>
      <c r="I154" s="314" t="s">
        <v>330</v>
      </c>
      <c r="J154" s="114" t="s">
        <v>331</v>
      </c>
      <c r="K154" s="112">
        <v>3.2000000000000001E-2</v>
      </c>
      <c r="L154" s="169" t="s">
        <v>292</v>
      </c>
      <c r="M154" s="169" t="s">
        <v>292</v>
      </c>
      <c r="N154" s="104">
        <v>45536</v>
      </c>
      <c r="O154" s="104">
        <v>45657</v>
      </c>
      <c r="P154" s="113">
        <v>0.05</v>
      </c>
      <c r="Q154" s="113">
        <v>0</v>
      </c>
      <c r="R154" s="113">
        <v>0</v>
      </c>
      <c r="S154" s="113">
        <v>0</v>
      </c>
      <c r="T154" s="113">
        <v>0.05</v>
      </c>
      <c r="U154" s="102" t="s">
        <v>70</v>
      </c>
      <c r="V154" s="106">
        <v>202300000000027</v>
      </c>
      <c r="W154" s="101" t="s">
        <v>110</v>
      </c>
      <c r="X154" s="101" t="s">
        <v>276</v>
      </c>
      <c r="Y154" s="251">
        <v>2631400000</v>
      </c>
      <c r="Z154" s="102"/>
      <c r="AA154" s="102"/>
      <c r="AB154" s="102"/>
      <c r="AC154" s="102"/>
      <c r="AD154" s="102"/>
      <c r="AE154" s="102"/>
      <c r="AF154" s="102"/>
      <c r="AG154" s="102"/>
      <c r="AH154" s="102"/>
      <c r="AI154" s="102"/>
      <c r="AJ154" s="102"/>
      <c r="AK154" s="102"/>
      <c r="AL154" s="263" t="s">
        <v>73</v>
      </c>
      <c r="AM154" s="248"/>
      <c r="AN154" s="122"/>
      <c r="AO154" s="122"/>
      <c r="AP154" s="122"/>
      <c r="AQ154" s="122"/>
      <c r="AR154" s="122" t="s">
        <v>311</v>
      </c>
    </row>
    <row r="155" spans="1:44" ht="143">
      <c r="A155" s="314">
        <v>1</v>
      </c>
      <c r="B155" s="308" t="s">
        <v>63</v>
      </c>
      <c r="C155" s="101" t="s">
        <v>64</v>
      </c>
      <c r="D155" s="247"/>
      <c r="E155" s="247"/>
      <c r="F155" s="247"/>
      <c r="G155" s="102" t="s">
        <v>65</v>
      </c>
      <c r="H155" s="102" t="s">
        <v>66</v>
      </c>
      <c r="I155" s="314" t="s">
        <v>330</v>
      </c>
      <c r="J155" s="103" t="s">
        <v>331</v>
      </c>
      <c r="K155" s="112">
        <v>3.2000000000000001E-2</v>
      </c>
      <c r="L155" s="169" t="s">
        <v>292</v>
      </c>
      <c r="M155" s="169" t="s">
        <v>292</v>
      </c>
      <c r="N155" s="104">
        <v>45536</v>
      </c>
      <c r="O155" s="104">
        <v>45657</v>
      </c>
      <c r="P155" s="113">
        <v>0.05</v>
      </c>
      <c r="Q155" s="113">
        <v>0</v>
      </c>
      <c r="R155" s="113">
        <v>0</v>
      </c>
      <c r="S155" s="113">
        <v>0</v>
      </c>
      <c r="T155" s="113">
        <v>0.05</v>
      </c>
      <c r="U155" s="102" t="s">
        <v>70</v>
      </c>
      <c r="V155" s="106">
        <v>202300000000027</v>
      </c>
      <c r="W155" s="101" t="s">
        <v>110</v>
      </c>
      <c r="X155" s="101" t="s">
        <v>308</v>
      </c>
      <c r="Y155" s="251">
        <v>21709050000</v>
      </c>
      <c r="Z155" s="102"/>
      <c r="AA155" s="102"/>
      <c r="AB155" s="102"/>
      <c r="AC155" s="102"/>
      <c r="AD155" s="102"/>
      <c r="AE155" s="102"/>
      <c r="AF155" s="102"/>
      <c r="AG155" s="102"/>
      <c r="AH155" s="102"/>
      <c r="AI155" s="102"/>
      <c r="AJ155" s="102"/>
      <c r="AK155" s="102"/>
      <c r="AL155" s="263" t="s">
        <v>73</v>
      </c>
      <c r="AM155" s="248"/>
      <c r="AN155" s="122"/>
      <c r="AO155" s="122"/>
      <c r="AP155" s="122"/>
      <c r="AQ155" s="122"/>
      <c r="AR155" s="122" t="s">
        <v>311</v>
      </c>
    </row>
    <row r="156" spans="1:44" ht="143">
      <c r="A156" s="314">
        <v>1</v>
      </c>
      <c r="B156" s="308" t="s">
        <v>63</v>
      </c>
      <c r="C156" s="101" t="s">
        <v>64</v>
      </c>
      <c r="D156" s="247"/>
      <c r="E156" s="247"/>
      <c r="F156" s="247"/>
      <c r="G156" s="102" t="s">
        <v>65</v>
      </c>
      <c r="H156" s="102" t="s">
        <v>66</v>
      </c>
      <c r="I156" s="314" t="s">
        <v>330</v>
      </c>
      <c r="J156" s="103" t="s">
        <v>331</v>
      </c>
      <c r="K156" s="112">
        <v>3.2000000000000001E-2</v>
      </c>
      <c r="L156" s="169" t="s">
        <v>292</v>
      </c>
      <c r="M156" s="169" t="s">
        <v>292</v>
      </c>
      <c r="N156" s="104">
        <v>45536</v>
      </c>
      <c r="O156" s="104">
        <v>45657</v>
      </c>
      <c r="P156" s="113">
        <v>0.05</v>
      </c>
      <c r="Q156" s="113">
        <v>0</v>
      </c>
      <c r="R156" s="113">
        <v>0</v>
      </c>
      <c r="S156" s="113">
        <v>0</v>
      </c>
      <c r="T156" s="113">
        <v>0.05</v>
      </c>
      <c r="U156" s="102" t="s">
        <v>70</v>
      </c>
      <c r="V156" s="106">
        <v>202300000000027</v>
      </c>
      <c r="W156" s="101" t="s">
        <v>110</v>
      </c>
      <c r="X156" s="101" t="s">
        <v>277</v>
      </c>
      <c r="Y156" s="251">
        <v>3289250000</v>
      </c>
      <c r="Z156" s="102"/>
      <c r="AA156" s="102"/>
      <c r="AB156" s="102"/>
      <c r="AC156" s="102"/>
      <c r="AD156" s="102"/>
      <c r="AE156" s="102"/>
      <c r="AF156" s="102"/>
      <c r="AG156" s="102"/>
      <c r="AH156" s="102"/>
      <c r="AI156" s="102"/>
      <c r="AJ156" s="102"/>
      <c r="AK156" s="102"/>
      <c r="AL156" s="263" t="s">
        <v>73</v>
      </c>
      <c r="AM156" s="248"/>
      <c r="AN156" s="122"/>
      <c r="AO156" s="122"/>
      <c r="AP156" s="122"/>
      <c r="AQ156" s="122"/>
      <c r="AR156" s="122" t="s">
        <v>311</v>
      </c>
    </row>
    <row r="157" spans="1:44" ht="130">
      <c r="A157" s="314">
        <v>19</v>
      </c>
      <c r="B157" s="297" t="s">
        <v>332</v>
      </c>
      <c r="C157" s="16" t="s">
        <v>333</v>
      </c>
      <c r="D157" s="255"/>
      <c r="E157" s="255"/>
      <c r="F157" s="255"/>
      <c r="G157" s="16" t="s">
        <v>334</v>
      </c>
      <c r="H157" s="17" t="s">
        <v>142</v>
      </c>
      <c r="I157" s="314" t="s">
        <v>335</v>
      </c>
      <c r="J157" s="25" t="s">
        <v>336</v>
      </c>
      <c r="K157" s="19">
        <v>1</v>
      </c>
      <c r="L157" s="118" t="s">
        <v>337</v>
      </c>
      <c r="M157" s="118" t="s">
        <v>338</v>
      </c>
      <c r="N157" s="120">
        <v>45292</v>
      </c>
      <c r="O157" s="120">
        <v>45657</v>
      </c>
      <c r="P157" s="17">
        <v>1</v>
      </c>
      <c r="Q157" s="17">
        <v>0.25</v>
      </c>
      <c r="R157" s="17">
        <v>0.25</v>
      </c>
      <c r="S157" s="17">
        <v>0.25</v>
      </c>
      <c r="T157" s="17">
        <v>0.25</v>
      </c>
      <c r="U157" s="17" t="s">
        <v>147</v>
      </c>
      <c r="V157" s="23"/>
      <c r="W157" s="16"/>
      <c r="X157" s="16"/>
      <c r="Y157" s="90"/>
      <c r="Z157" s="17"/>
      <c r="AA157" s="17"/>
      <c r="AB157" s="17"/>
      <c r="AC157" s="17"/>
      <c r="AD157" s="17"/>
      <c r="AE157" s="17"/>
      <c r="AF157" s="17"/>
      <c r="AG157" s="17"/>
      <c r="AH157" s="17"/>
      <c r="AI157" s="17"/>
      <c r="AJ157" s="17"/>
      <c r="AK157" s="17"/>
      <c r="AL157" s="17" t="s">
        <v>339</v>
      </c>
      <c r="AM157" s="248"/>
      <c r="AN157" s="122"/>
      <c r="AO157" s="122" t="s">
        <v>340</v>
      </c>
      <c r="AP157" s="122" t="s">
        <v>341</v>
      </c>
      <c r="AQ157" s="122" t="s">
        <v>342</v>
      </c>
      <c r="AR157" s="122" t="s">
        <v>343</v>
      </c>
    </row>
    <row r="158" spans="1:44" ht="130">
      <c r="A158" s="314">
        <v>20</v>
      </c>
      <c r="B158" s="297" t="s">
        <v>332</v>
      </c>
      <c r="C158" s="16" t="s">
        <v>333</v>
      </c>
      <c r="D158" s="255"/>
      <c r="E158" s="255"/>
      <c r="F158" s="255"/>
      <c r="G158" s="16" t="s">
        <v>344</v>
      </c>
      <c r="H158" s="17" t="s">
        <v>142</v>
      </c>
      <c r="I158" s="314" t="s">
        <v>345</v>
      </c>
      <c r="J158" s="25" t="s">
        <v>346</v>
      </c>
      <c r="K158" s="19">
        <v>0.5</v>
      </c>
      <c r="L158" s="118" t="s">
        <v>337</v>
      </c>
      <c r="M158" s="118" t="s">
        <v>347</v>
      </c>
      <c r="N158" s="120">
        <v>45427</v>
      </c>
      <c r="O158" s="120">
        <v>45657</v>
      </c>
      <c r="P158" s="17">
        <v>1</v>
      </c>
      <c r="Q158" s="17">
        <v>0</v>
      </c>
      <c r="R158" s="17">
        <v>0.2</v>
      </c>
      <c r="S158" s="17">
        <v>0.3</v>
      </c>
      <c r="T158" s="17">
        <v>0.5</v>
      </c>
      <c r="U158" s="17" t="s">
        <v>70</v>
      </c>
      <c r="V158" s="23">
        <v>202300000000036</v>
      </c>
      <c r="W158" s="16" t="s">
        <v>348</v>
      </c>
      <c r="X158" s="16" t="s">
        <v>349</v>
      </c>
      <c r="Y158" s="317">
        <v>15946115829</v>
      </c>
      <c r="Z158" s="17"/>
      <c r="AA158" s="17"/>
      <c r="AB158" s="17"/>
      <c r="AC158" s="17"/>
      <c r="AD158" s="17"/>
      <c r="AE158" s="17"/>
      <c r="AF158" s="17"/>
      <c r="AG158" s="17"/>
      <c r="AH158" s="17"/>
      <c r="AI158" s="17"/>
      <c r="AJ158" s="17"/>
      <c r="AK158" s="17"/>
      <c r="AL158" s="17" t="s">
        <v>339</v>
      </c>
      <c r="AM158" s="248"/>
      <c r="AN158" s="122"/>
      <c r="AO158" s="122"/>
      <c r="AP158" s="122" t="s">
        <v>350</v>
      </c>
      <c r="AQ158" s="122" t="s">
        <v>350</v>
      </c>
      <c r="AR158" s="122" t="s">
        <v>350</v>
      </c>
    </row>
    <row r="159" spans="1:44" ht="130">
      <c r="A159" s="314">
        <v>20</v>
      </c>
      <c r="B159" s="297" t="s">
        <v>332</v>
      </c>
      <c r="C159" s="16" t="s">
        <v>333</v>
      </c>
      <c r="D159" s="255"/>
      <c r="E159" s="255"/>
      <c r="F159" s="255"/>
      <c r="G159" s="16" t="s">
        <v>344</v>
      </c>
      <c r="H159" s="17" t="s">
        <v>142</v>
      </c>
      <c r="I159" s="314" t="s">
        <v>351</v>
      </c>
      <c r="J159" s="25" t="s">
        <v>352</v>
      </c>
      <c r="K159" s="19">
        <v>0.5</v>
      </c>
      <c r="L159" s="118" t="s">
        <v>337</v>
      </c>
      <c r="M159" s="118" t="s">
        <v>347</v>
      </c>
      <c r="N159" s="121">
        <v>45314</v>
      </c>
      <c r="O159" s="121">
        <v>45649</v>
      </c>
      <c r="P159" s="17">
        <v>150</v>
      </c>
      <c r="Q159" s="23">
        <v>20</v>
      </c>
      <c r="R159" s="23">
        <v>35</v>
      </c>
      <c r="S159" s="23">
        <v>35</v>
      </c>
      <c r="T159" s="23">
        <v>60</v>
      </c>
      <c r="U159" s="17" t="s">
        <v>147</v>
      </c>
      <c r="V159" s="23"/>
      <c r="W159" s="16"/>
      <c r="X159" s="16"/>
      <c r="Y159" s="274"/>
      <c r="Z159" s="115"/>
      <c r="AA159" s="17"/>
      <c r="AB159" s="17"/>
      <c r="AC159" s="17"/>
      <c r="AD159" s="17"/>
      <c r="AE159" s="17"/>
      <c r="AF159" s="17"/>
      <c r="AG159" s="17"/>
      <c r="AH159" s="17" t="s">
        <v>149</v>
      </c>
      <c r="AI159" s="17"/>
      <c r="AJ159" s="17"/>
      <c r="AK159" s="17"/>
      <c r="AL159" s="17" t="s">
        <v>339</v>
      </c>
      <c r="AM159" s="248"/>
      <c r="AN159" s="122"/>
      <c r="AO159" s="122"/>
      <c r="AP159" s="122"/>
      <c r="AQ159" s="122"/>
      <c r="AR159" s="122"/>
    </row>
    <row r="160" spans="1:44" ht="89.25" customHeight="1">
      <c r="A160" s="314">
        <v>21</v>
      </c>
      <c r="B160" s="297" t="s">
        <v>332</v>
      </c>
      <c r="C160" s="16" t="s">
        <v>333</v>
      </c>
      <c r="D160" s="255"/>
      <c r="E160" s="255"/>
      <c r="F160" s="255"/>
      <c r="G160" s="16" t="s">
        <v>353</v>
      </c>
      <c r="H160" s="17" t="s">
        <v>142</v>
      </c>
      <c r="I160" s="314" t="s">
        <v>354</v>
      </c>
      <c r="J160" s="16" t="s">
        <v>355</v>
      </c>
      <c r="K160" s="19">
        <v>0.25</v>
      </c>
      <c r="L160" s="118" t="s">
        <v>337</v>
      </c>
      <c r="M160" s="118" t="s">
        <v>347</v>
      </c>
      <c r="N160" s="121">
        <v>45323</v>
      </c>
      <c r="O160" s="121">
        <v>45657</v>
      </c>
      <c r="P160" s="17">
        <v>1</v>
      </c>
      <c r="Q160" s="116">
        <v>0.25</v>
      </c>
      <c r="R160" s="115">
        <v>0.25</v>
      </c>
      <c r="S160" s="115">
        <v>0.25</v>
      </c>
      <c r="T160" s="115">
        <v>0.25</v>
      </c>
      <c r="U160" s="17" t="s">
        <v>70</v>
      </c>
      <c r="V160" s="23">
        <v>202300000000036</v>
      </c>
      <c r="W160" s="119" t="s">
        <v>348</v>
      </c>
      <c r="X160" s="16" t="s">
        <v>349</v>
      </c>
      <c r="Y160" s="274">
        <v>15946115829</v>
      </c>
      <c r="Z160" s="115"/>
      <c r="AA160" s="17"/>
      <c r="AB160" s="17"/>
      <c r="AC160" s="17"/>
      <c r="AD160" s="17"/>
      <c r="AE160" s="17"/>
      <c r="AF160" s="17"/>
      <c r="AG160" s="17"/>
      <c r="AH160" s="17"/>
      <c r="AI160" s="17"/>
      <c r="AJ160" s="119"/>
      <c r="AK160" s="17" t="s">
        <v>149</v>
      </c>
      <c r="AL160" s="17" t="s">
        <v>339</v>
      </c>
      <c r="AM160" s="248"/>
      <c r="AN160" s="122"/>
      <c r="AO160" s="122"/>
      <c r="AP160" s="122" t="s">
        <v>355</v>
      </c>
      <c r="AQ160" s="122" t="s">
        <v>356</v>
      </c>
      <c r="AR160" s="122" t="s">
        <v>357</v>
      </c>
    </row>
    <row r="161" spans="1:44" ht="130">
      <c r="A161" s="314">
        <v>21</v>
      </c>
      <c r="B161" s="297" t="s">
        <v>332</v>
      </c>
      <c r="C161" s="16" t="s">
        <v>333</v>
      </c>
      <c r="D161" s="255"/>
      <c r="E161" s="255"/>
      <c r="F161" s="255"/>
      <c r="G161" s="16" t="s">
        <v>353</v>
      </c>
      <c r="H161" s="17" t="s">
        <v>142</v>
      </c>
      <c r="I161" s="314" t="s">
        <v>358</v>
      </c>
      <c r="J161" s="16" t="s">
        <v>359</v>
      </c>
      <c r="K161" s="19">
        <v>0.25</v>
      </c>
      <c r="L161" s="118" t="s">
        <v>337</v>
      </c>
      <c r="M161" s="118" t="s">
        <v>347</v>
      </c>
      <c r="N161" s="121">
        <v>45323</v>
      </c>
      <c r="O161" s="121">
        <v>45657</v>
      </c>
      <c r="P161" s="17">
        <v>1</v>
      </c>
      <c r="Q161" s="116">
        <v>0</v>
      </c>
      <c r="R161" s="116">
        <v>0</v>
      </c>
      <c r="S161" s="116">
        <v>0</v>
      </c>
      <c r="T161" s="116">
        <v>1</v>
      </c>
      <c r="U161" s="17" t="s">
        <v>70</v>
      </c>
      <c r="V161" s="23">
        <v>202300000000036</v>
      </c>
      <c r="W161" s="119" t="s">
        <v>348</v>
      </c>
      <c r="X161" s="16" t="s">
        <v>349</v>
      </c>
      <c r="Y161" s="274">
        <v>15946115829</v>
      </c>
      <c r="Z161" s="119"/>
      <c r="AA161" s="119"/>
      <c r="AB161" s="119"/>
      <c r="AC161" s="119"/>
      <c r="AD161" s="119"/>
      <c r="AE161" s="119"/>
      <c r="AF161" s="119"/>
      <c r="AG161" s="119"/>
      <c r="AH161" s="119"/>
      <c r="AI161" s="119"/>
      <c r="AJ161" s="119"/>
      <c r="AK161" s="17" t="s">
        <v>149</v>
      </c>
      <c r="AL161" s="265" t="s">
        <v>339</v>
      </c>
      <c r="AM161" s="248"/>
      <c r="AN161" s="122"/>
      <c r="AO161" s="122"/>
      <c r="AP161" s="122"/>
      <c r="AQ161" s="122"/>
      <c r="AR161" s="122" t="s">
        <v>359</v>
      </c>
    </row>
    <row r="162" spans="1:44" ht="130">
      <c r="A162" s="314">
        <v>21</v>
      </c>
      <c r="B162" s="297" t="s">
        <v>332</v>
      </c>
      <c r="C162" s="16" t="s">
        <v>333</v>
      </c>
      <c r="D162" s="255"/>
      <c r="E162" s="255"/>
      <c r="F162" s="255"/>
      <c r="G162" s="16" t="s">
        <v>353</v>
      </c>
      <c r="H162" s="17" t="s">
        <v>142</v>
      </c>
      <c r="I162" s="314" t="s">
        <v>360</v>
      </c>
      <c r="J162" s="16" t="s">
        <v>361</v>
      </c>
      <c r="K162" s="19">
        <v>0.25</v>
      </c>
      <c r="L162" s="118" t="s">
        <v>337</v>
      </c>
      <c r="M162" s="118" t="s">
        <v>347</v>
      </c>
      <c r="N162" s="121">
        <v>45402</v>
      </c>
      <c r="O162" s="121">
        <v>45585</v>
      </c>
      <c r="P162" s="17">
        <v>1</v>
      </c>
      <c r="Q162" s="116">
        <v>0</v>
      </c>
      <c r="R162" s="116">
        <v>0</v>
      </c>
      <c r="S162" s="116">
        <v>0</v>
      </c>
      <c r="T162" s="116">
        <v>1</v>
      </c>
      <c r="U162" s="17" t="s">
        <v>70</v>
      </c>
      <c r="V162" s="23">
        <v>202300000000036</v>
      </c>
      <c r="W162" s="119" t="s">
        <v>348</v>
      </c>
      <c r="X162" s="16" t="s">
        <v>349</v>
      </c>
      <c r="Y162" s="274">
        <v>15946115829</v>
      </c>
      <c r="Z162" s="119"/>
      <c r="AA162" s="119"/>
      <c r="AB162" s="119"/>
      <c r="AC162" s="119"/>
      <c r="AD162" s="119"/>
      <c r="AE162" s="119"/>
      <c r="AF162" s="119"/>
      <c r="AG162" s="119"/>
      <c r="AH162" s="119"/>
      <c r="AI162" s="119"/>
      <c r="AJ162" s="119"/>
      <c r="AK162" s="17"/>
      <c r="AL162" s="265"/>
      <c r="AM162" s="248"/>
      <c r="AN162" s="122"/>
      <c r="AO162" s="122"/>
      <c r="AP162" s="122"/>
      <c r="AQ162" s="122"/>
      <c r="AR162" s="122"/>
    </row>
    <row r="163" spans="1:44" ht="130">
      <c r="A163" s="314">
        <v>21</v>
      </c>
      <c r="B163" s="297" t="s">
        <v>332</v>
      </c>
      <c r="C163" s="16" t="s">
        <v>333</v>
      </c>
      <c r="D163" s="255"/>
      <c r="E163" s="255"/>
      <c r="F163" s="255"/>
      <c r="G163" s="16" t="s">
        <v>353</v>
      </c>
      <c r="H163" s="17" t="s">
        <v>142</v>
      </c>
      <c r="I163" s="314" t="s">
        <v>362</v>
      </c>
      <c r="J163" s="16" t="s">
        <v>363</v>
      </c>
      <c r="K163" s="19">
        <v>0.25</v>
      </c>
      <c r="L163" s="118" t="s">
        <v>337</v>
      </c>
      <c r="M163" s="118" t="s">
        <v>347</v>
      </c>
      <c r="N163" s="121">
        <v>45402</v>
      </c>
      <c r="O163" s="121">
        <v>45463</v>
      </c>
      <c r="P163" s="17">
        <v>1</v>
      </c>
      <c r="Q163" s="116">
        <v>0</v>
      </c>
      <c r="R163" s="116">
        <v>0</v>
      </c>
      <c r="S163" s="116">
        <v>0</v>
      </c>
      <c r="T163" s="116">
        <v>1</v>
      </c>
      <c r="U163" s="17" t="s">
        <v>70</v>
      </c>
      <c r="V163" s="23">
        <v>202300000000036</v>
      </c>
      <c r="W163" s="119" t="s">
        <v>348</v>
      </c>
      <c r="X163" s="16" t="s">
        <v>349</v>
      </c>
      <c r="Y163" s="274">
        <v>15946115829</v>
      </c>
      <c r="Z163" s="119"/>
      <c r="AA163" s="119"/>
      <c r="AB163" s="119"/>
      <c r="AC163" s="119"/>
      <c r="AD163" s="119"/>
      <c r="AE163" s="119"/>
      <c r="AF163" s="119"/>
      <c r="AG163" s="119"/>
      <c r="AH163" s="119"/>
      <c r="AI163" s="119"/>
      <c r="AJ163" s="119"/>
      <c r="AK163" s="17"/>
      <c r="AL163" s="265"/>
      <c r="AM163" s="248"/>
      <c r="AN163" s="122"/>
      <c r="AO163" s="122"/>
      <c r="AP163" s="122"/>
      <c r="AQ163" s="122"/>
      <c r="AR163" s="122"/>
    </row>
    <row r="164" spans="1:44" ht="130">
      <c r="A164" s="314">
        <v>22</v>
      </c>
      <c r="B164" s="297" t="s">
        <v>332</v>
      </c>
      <c r="C164" s="16" t="s">
        <v>333</v>
      </c>
      <c r="D164" s="255"/>
      <c r="E164" s="255"/>
      <c r="F164" s="255"/>
      <c r="G164" s="16" t="s">
        <v>364</v>
      </c>
      <c r="H164" s="17" t="s">
        <v>142</v>
      </c>
      <c r="I164" s="314" t="s">
        <v>365</v>
      </c>
      <c r="J164" s="16" t="s">
        <v>366</v>
      </c>
      <c r="K164" s="19">
        <v>1</v>
      </c>
      <c r="L164" s="118" t="s">
        <v>337</v>
      </c>
      <c r="M164" s="118" t="s">
        <v>367</v>
      </c>
      <c r="N164" s="121">
        <v>45352</v>
      </c>
      <c r="O164" s="121">
        <v>45657</v>
      </c>
      <c r="P164" s="17">
        <v>1</v>
      </c>
      <c r="Q164" s="316">
        <v>0.25</v>
      </c>
      <c r="R164" s="316">
        <v>0.25</v>
      </c>
      <c r="S164" s="316">
        <v>0.25</v>
      </c>
      <c r="T164" s="316">
        <v>0.25</v>
      </c>
      <c r="U164" s="17" t="s">
        <v>70</v>
      </c>
      <c r="V164" s="23">
        <v>202300000000036</v>
      </c>
      <c r="W164" s="119" t="s">
        <v>348</v>
      </c>
      <c r="X164" s="16" t="s">
        <v>349</v>
      </c>
      <c r="Y164" s="274">
        <v>15946115829</v>
      </c>
      <c r="Z164" s="119"/>
      <c r="AA164" s="119"/>
      <c r="AB164" s="119"/>
      <c r="AC164" s="119"/>
      <c r="AD164" s="119"/>
      <c r="AE164" s="119"/>
      <c r="AF164" s="119"/>
      <c r="AG164" s="119"/>
      <c r="AH164" s="119"/>
      <c r="AI164" s="119"/>
      <c r="AJ164" s="119"/>
      <c r="AK164" s="17"/>
      <c r="AL164" s="265"/>
      <c r="AM164" s="248"/>
      <c r="AN164" s="122"/>
      <c r="AO164" s="122"/>
      <c r="AP164" s="122"/>
      <c r="AQ164" s="122"/>
      <c r="AR164" s="122"/>
    </row>
    <row r="165" spans="1:44" ht="130">
      <c r="A165" s="314">
        <v>23</v>
      </c>
      <c r="B165" s="297" t="s">
        <v>332</v>
      </c>
      <c r="C165" s="16" t="s">
        <v>333</v>
      </c>
      <c r="D165" s="255"/>
      <c r="E165" s="255"/>
      <c r="F165" s="255"/>
      <c r="G165" s="16" t="s">
        <v>368</v>
      </c>
      <c r="H165" s="17" t="s">
        <v>142</v>
      </c>
      <c r="I165" s="314" t="s">
        <v>369</v>
      </c>
      <c r="J165" s="16" t="s">
        <v>370</v>
      </c>
      <c r="K165" s="19">
        <v>1</v>
      </c>
      <c r="L165" s="118" t="s">
        <v>337</v>
      </c>
      <c r="M165" s="118"/>
      <c r="N165" s="121">
        <v>45504</v>
      </c>
      <c r="O165" s="121">
        <v>45657</v>
      </c>
      <c r="P165" s="17">
        <v>16</v>
      </c>
      <c r="Q165" s="116">
        <v>0</v>
      </c>
      <c r="R165" s="116">
        <v>0</v>
      </c>
      <c r="S165" s="116">
        <v>5</v>
      </c>
      <c r="T165" s="116">
        <v>11</v>
      </c>
      <c r="U165" s="17" t="s">
        <v>70</v>
      </c>
      <c r="V165" s="23">
        <v>202300000000027</v>
      </c>
      <c r="W165" s="119" t="s">
        <v>255</v>
      </c>
      <c r="X165" s="275" t="s">
        <v>368</v>
      </c>
      <c r="Y165" s="274"/>
      <c r="Z165" s="119"/>
      <c r="AA165" s="119"/>
      <c r="AB165" s="119"/>
      <c r="AC165" s="119"/>
      <c r="AD165" s="119"/>
      <c r="AE165" s="119"/>
      <c r="AF165" s="119"/>
      <c r="AG165" s="119"/>
      <c r="AH165" s="119"/>
      <c r="AI165" s="119"/>
      <c r="AJ165" s="119"/>
      <c r="AK165" s="17"/>
      <c r="AL165" s="265"/>
      <c r="AM165" s="248"/>
      <c r="AN165" s="122"/>
      <c r="AO165" s="122"/>
      <c r="AP165" s="122"/>
      <c r="AQ165" s="122"/>
      <c r="AR165" s="122"/>
    </row>
    <row r="166" spans="1:44" ht="130">
      <c r="A166" s="314">
        <v>23</v>
      </c>
      <c r="B166" s="297" t="s">
        <v>332</v>
      </c>
      <c r="C166" s="16" t="s">
        <v>333</v>
      </c>
      <c r="D166" s="255"/>
      <c r="E166" s="255"/>
      <c r="F166" s="255"/>
      <c r="G166" s="16" t="s">
        <v>371</v>
      </c>
      <c r="H166" s="17" t="s">
        <v>142</v>
      </c>
      <c r="I166" s="314" t="s">
        <v>372</v>
      </c>
      <c r="J166" s="16" t="s">
        <v>373</v>
      </c>
      <c r="K166" s="19">
        <v>1</v>
      </c>
      <c r="L166" s="118" t="s">
        <v>337</v>
      </c>
      <c r="M166" s="118"/>
      <c r="N166" s="121">
        <v>45504</v>
      </c>
      <c r="O166" s="121">
        <v>45657</v>
      </c>
      <c r="P166" s="17">
        <v>9</v>
      </c>
      <c r="Q166" s="116">
        <v>0</v>
      </c>
      <c r="R166" s="116">
        <v>0</v>
      </c>
      <c r="S166" s="116">
        <v>3</v>
      </c>
      <c r="T166" s="116">
        <v>6</v>
      </c>
      <c r="U166" s="17" t="s">
        <v>70</v>
      </c>
      <c r="V166" s="23">
        <v>202300000000027</v>
      </c>
      <c r="W166" s="119" t="s">
        <v>255</v>
      </c>
      <c r="X166" s="275" t="s">
        <v>371</v>
      </c>
      <c r="Y166" s="274"/>
      <c r="Z166" s="119"/>
      <c r="AA166" s="119"/>
      <c r="AB166" s="119"/>
      <c r="AC166" s="119"/>
      <c r="AD166" s="119"/>
      <c r="AE166" s="119"/>
      <c r="AF166" s="119"/>
      <c r="AG166" s="119"/>
      <c r="AH166" s="119"/>
      <c r="AI166" s="119"/>
      <c r="AJ166" s="119"/>
      <c r="AK166" s="17"/>
      <c r="AL166" s="265"/>
      <c r="AM166" s="248"/>
      <c r="AN166" s="122"/>
      <c r="AO166" s="122"/>
      <c r="AP166" s="122"/>
      <c r="AQ166" s="122"/>
      <c r="AR166" s="122"/>
    </row>
    <row r="167" spans="1:44" ht="117">
      <c r="A167" s="314">
        <v>24</v>
      </c>
      <c r="B167" s="303" t="s">
        <v>216</v>
      </c>
      <c r="C167" s="78" t="s">
        <v>374</v>
      </c>
      <c r="D167" s="78"/>
      <c r="E167" s="78"/>
      <c r="F167" s="78"/>
      <c r="G167" s="92" t="s">
        <v>375</v>
      </c>
      <c r="H167" s="92" t="s">
        <v>66</v>
      </c>
      <c r="I167" s="314" t="s">
        <v>376</v>
      </c>
      <c r="J167" s="267" t="s">
        <v>377</v>
      </c>
      <c r="K167" s="93">
        <v>0.2</v>
      </c>
      <c r="L167" s="171" t="s">
        <v>378</v>
      </c>
      <c r="M167" s="173" t="s">
        <v>379</v>
      </c>
      <c r="N167" s="94">
        <v>45383</v>
      </c>
      <c r="O167" s="94">
        <v>45657</v>
      </c>
      <c r="P167" s="92">
        <v>429</v>
      </c>
      <c r="Q167" s="95">
        <v>0</v>
      </c>
      <c r="R167" s="92">
        <v>100</v>
      </c>
      <c r="S167" s="92">
        <v>100</v>
      </c>
      <c r="T167" s="92">
        <v>229</v>
      </c>
      <c r="U167" s="92" t="s">
        <v>70</v>
      </c>
      <c r="V167" s="209">
        <v>202300000000009</v>
      </c>
      <c r="W167" s="256" t="s">
        <v>380</v>
      </c>
      <c r="X167" s="257" t="s">
        <v>381</v>
      </c>
      <c r="Y167" s="123">
        <v>12000000000</v>
      </c>
      <c r="Z167" s="208" t="s">
        <v>149</v>
      </c>
      <c r="AA167" s="124"/>
      <c r="AB167" s="124"/>
      <c r="AC167" s="124"/>
      <c r="AD167" s="124"/>
      <c r="AE167" s="124"/>
      <c r="AF167" s="124"/>
      <c r="AG167" s="124"/>
      <c r="AH167" s="124"/>
      <c r="AI167" s="124"/>
      <c r="AJ167" s="124"/>
      <c r="AK167" s="124"/>
      <c r="AL167" s="208" t="s">
        <v>73</v>
      </c>
      <c r="AM167" s="124"/>
      <c r="AN167" s="124"/>
      <c r="AO167" s="124"/>
      <c r="AP167" s="124" t="s">
        <v>382</v>
      </c>
      <c r="AQ167" s="124" t="s">
        <v>382</v>
      </c>
      <c r="AR167" s="124" t="s">
        <v>382</v>
      </c>
    </row>
    <row r="168" spans="1:44" ht="117">
      <c r="A168" s="314">
        <v>24</v>
      </c>
      <c r="B168" s="303" t="s">
        <v>216</v>
      </c>
      <c r="C168" s="78" t="s">
        <v>374</v>
      </c>
      <c r="D168" s="78"/>
      <c r="E168" s="78"/>
      <c r="F168" s="78"/>
      <c r="G168" s="92" t="s">
        <v>375</v>
      </c>
      <c r="H168" s="92" t="s">
        <v>66</v>
      </c>
      <c r="I168" s="314" t="s">
        <v>383</v>
      </c>
      <c r="J168" s="267" t="s">
        <v>384</v>
      </c>
      <c r="K168" s="93">
        <v>0.2</v>
      </c>
      <c r="L168" s="171" t="s">
        <v>378</v>
      </c>
      <c r="M168" s="173" t="s">
        <v>379</v>
      </c>
      <c r="N168" s="94">
        <v>45352</v>
      </c>
      <c r="O168" s="94">
        <v>45473</v>
      </c>
      <c r="P168" s="92">
        <v>1</v>
      </c>
      <c r="Q168" s="95">
        <v>0</v>
      </c>
      <c r="R168" s="95">
        <v>1</v>
      </c>
      <c r="S168" s="92">
        <v>0</v>
      </c>
      <c r="T168" s="92">
        <v>0</v>
      </c>
      <c r="U168" s="92" t="s">
        <v>70</v>
      </c>
      <c r="V168" s="209">
        <v>202300000000009</v>
      </c>
      <c r="W168" s="256" t="s">
        <v>380</v>
      </c>
      <c r="X168" s="257" t="s">
        <v>381</v>
      </c>
      <c r="Y168" s="123">
        <v>12000000000</v>
      </c>
      <c r="Z168" s="208" t="s">
        <v>149</v>
      </c>
      <c r="AA168" s="124"/>
      <c r="AB168" s="124"/>
      <c r="AC168" s="124"/>
      <c r="AD168" s="124"/>
      <c r="AE168" s="124"/>
      <c r="AF168" s="124"/>
      <c r="AG168" s="124"/>
      <c r="AH168" s="124"/>
      <c r="AI168" s="124"/>
      <c r="AJ168" s="124"/>
      <c r="AK168" s="124"/>
      <c r="AL168" s="208" t="s">
        <v>73</v>
      </c>
      <c r="AM168" s="124"/>
      <c r="AN168" s="124"/>
      <c r="AO168" s="124"/>
      <c r="AP168" s="124" t="s">
        <v>385</v>
      </c>
      <c r="AQ168" s="124"/>
      <c r="AR168" s="124"/>
    </row>
    <row r="169" spans="1:44" ht="117">
      <c r="A169" s="314">
        <v>24</v>
      </c>
      <c r="B169" s="303" t="s">
        <v>216</v>
      </c>
      <c r="C169" s="78" t="s">
        <v>374</v>
      </c>
      <c r="D169" s="78"/>
      <c r="E169" s="78"/>
      <c r="F169" s="78"/>
      <c r="G169" s="92" t="s">
        <v>375</v>
      </c>
      <c r="H169" s="92" t="s">
        <v>66</v>
      </c>
      <c r="I169" s="314" t="s">
        <v>386</v>
      </c>
      <c r="J169" s="268" t="s">
        <v>387</v>
      </c>
      <c r="K169" s="93">
        <v>0.2</v>
      </c>
      <c r="L169" s="171" t="s">
        <v>378</v>
      </c>
      <c r="M169" s="173" t="s">
        <v>379</v>
      </c>
      <c r="N169" s="94">
        <v>45566</v>
      </c>
      <c r="O169" s="94">
        <v>45657</v>
      </c>
      <c r="P169" s="92">
        <v>2</v>
      </c>
      <c r="Q169" s="95">
        <v>0</v>
      </c>
      <c r="R169" s="92">
        <v>0</v>
      </c>
      <c r="S169" s="92">
        <v>0</v>
      </c>
      <c r="T169" s="92">
        <v>2</v>
      </c>
      <c r="U169" s="92" t="s">
        <v>70</v>
      </c>
      <c r="V169" s="209">
        <v>202300000000009</v>
      </c>
      <c r="W169" s="256" t="s">
        <v>380</v>
      </c>
      <c r="X169" s="256" t="s">
        <v>388</v>
      </c>
      <c r="Y169" s="123">
        <v>49223419807</v>
      </c>
      <c r="Z169" s="208" t="s">
        <v>149</v>
      </c>
      <c r="AA169" s="124"/>
      <c r="AB169" s="124"/>
      <c r="AC169" s="124"/>
      <c r="AD169" s="124"/>
      <c r="AE169" s="124"/>
      <c r="AF169" s="124"/>
      <c r="AG169" s="124"/>
      <c r="AH169" s="124"/>
      <c r="AI169" s="124"/>
      <c r="AJ169" s="124"/>
      <c r="AK169" s="124"/>
      <c r="AL169" s="208" t="s">
        <v>73</v>
      </c>
      <c r="AM169" s="124"/>
      <c r="AN169" s="124"/>
      <c r="AO169" s="124"/>
      <c r="AP169" s="124"/>
      <c r="AQ169" s="124"/>
      <c r="AR169" s="124" t="s">
        <v>389</v>
      </c>
    </row>
    <row r="170" spans="1:44" ht="117">
      <c r="A170" s="314">
        <v>24</v>
      </c>
      <c r="B170" s="303" t="s">
        <v>216</v>
      </c>
      <c r="C170" s="78" t="s">
        <v>374</v>
      </c>
      <c r="D170" s="78"/>
      <c r="E170" s="78"/>
      <c r="F170" s="78"/>
      <c r="G170" s="92" t="s">
        <v>375</v>
      </c>
      <c r="H170" s="92" t="s">
        <v>66</v>
      </c>
      <c r="I170" s="314" t="s">
        <v>390</v>
      </c>
      <c r="J170" s="268" t="s">
        <v>391</v>
      </c>
      <c r="K170" s="93">
        <v>0.2</v>
      </c>
      <c r="L170" s="171" t="s">
        <v>378</v>
      </c>
      <c r="M170" s="173" t="s">
        <v>379</v>
      </c>
      <c r="N170" s="94">
        <v>45474</v>
      </c>
      <c r="O170" s="94">
        <v>45657</v>
      </c>
      <c r="P170" s="92">
        <v>1</v>
      </c>
      <c r="Q170" s="92">
        <v>0</v>
      </c>
      <c r="R170" s="92">
        <v>0</v>
      </c>
      <c r="S170" s="92">
        <v>0.5</v>
      </c>
      <c r="T170" s="92">
        <v>0.5</v>
      </c>
      <c r="U170" s="92" t="s">
        <v>70</v>
      </c>
      <c r="V170" s="209">
        <v>202300000000009</v>
      </c>
      <c r="W170" s="256" t="s">
        <v>380</v>
      </c>
      <c r="X170" s="256" t="s">
        <v>388</v>
      </c>
      <c r="Y170" s="123">
        <v>49223419807</v>
      </c>
      <c r="Z170" s="208" t="s">
        <v>149</v>
      </c>
      <c r="AA170" s="124"/>
      <c r="AB170" s="124"/>
      <c r="AC170" s="124"/>
      <c r="AD170" s="124"/>
      <c r="AE170" s="124"/>
      <c r="AF170" s="124"/>
      <c r="AG170" s="124"/>
      <c r="AH170" s="124"/>
      <c r="AI170" s="124"/>
      <c r="AJ170" s="124"/>
      <c r="AK170" s="124"/>
      <c r="AL170" s="208" t="s">
        <v>73</v>
      </c>
      <c r="AM170" s="124"/>
      <c r="AN170" s="124"/>
      <c r="AO170" s="124"/>
      <c r="AP170" s="124"/>
      <c r="AQ170" s="124" t="s">
        <v>392</v>
      </c>
      <c r="AR170" s="124" t="s">
        <v>393</v>
      </c>
    </row>
    <row r="171" spans="1:44" ht="117">
      <c r="A171" s="314">
        <v>24</v>
      </c>
      <c r="B171" s="303" t="s">
        <v>216</v>
      </c>
      <c r="C171" s="78" t="s">
        <v>374</v>
      </c>
      <c r="D171" s="92" t="s">
        <v>375</v>
      </c>
      <c r="E171" s="92" t="s">
        <v>66</v>
      </c>
      <c r="F171" s="268" t="s">
        <v>391</v>
      </c>
      <c r="G171" s="92" t="s">
        <v>375</v>
      </c>
      <c r="H171" s="92" t="s">
        <v>66</v>
      </c>
      <c r="I171" s="314" t="s">
        <v>394</v>
      </c>
      <c r="J171" s="268" t="s">
        <v>391</v>
      </c>
      <c r="K171" s="93">
        <v>0.2</v>
      </c>
      <c r="L171" s="171" t="s">
        <v>378</v>
      </c>
      <c r="M171" s="173" t="s">
        <v>379</v>
      </c>
      <c r="N171" s="94">
        <v>45474</v>
      </c>
      <c r="O171" s="94">
        <v>45657</v>
      </c>
      <c r="P171" s="92">
        <v>1</v>
      </c>
      <c r="Q171" s="92">
        <v>0</v>
      </c>
      <c r="R171" s="92">
        <v>0</v>
      </c>
      <c r="S171" s="92">
        <v>0.5</v>
      </c>
      <c r="T171" s="92">
        <v>0.5</v>
      </c>
      <c r="U171" s="92" t="s">
        <v>70</v>
      </c>
      <c r="V171" s="209">
        <v>2020011000209</v>
      </c>
      <c r="W171" s="256" t="s">
        <v>380</v>
      </c>
      <c r="X171" s="256" t="s">
        <v>395</v>
      </c>
      <c r="Y171" s="123">
        <v>10892500000</v>
      </c>
      <c r="Z171" s="208" t="s">
        <v>149</v>
      </c>
      <c r="AA171" s="124"/>
      <c r="AB171" s="124"/>
      <c r="AC171" s="124"/>
      <c r="AD171" s="124"/>
      <c r="AE171" s="124"/>
      <c r="AF171" s="124"/>
      <c r="AG171" s="124"/>
      <c r="AH171" s="124"/>
      <c r="AI171" s="124"/>
      <c r="AJ171" s="124"/>
      <c r="AK171" s="124"/>
      <c r="AL171" s="208" t="s">
        <v>73</v>
      </c>
      <c r="AM171" s="124"/>
      <c r="AN171" s="124"/>
      <c r="AO171" s="124"/>
      <c r="AP171" s="124"/>
      <c r="AQ171" s="124" t="s">
        <v>392</v>
      </c>
      <c r="AR171" s="124" t="s">
        <v>393</v>
      </c>
    </row>
    <row r="172" spans="1:44" ht="117">
      <c r="A172" s="314">
        <v>24</v>
      </c>
      <c r="B172" s="303" t="s">
        <v>216</v>
      </c>
      <c r="C172" s="78" t="s">
        <v>396</v>
      </c>
      <c r="D172" s="78"/>
      <c r="E172" s="78"/>
      <c r="F172" s="78"/>
      <c r="G172" s="92" t="s">
        <v>375</v>
      </c>
      <c r="H172" s="92" t="s">
        <v>66</v>
      </c>
      <c r="I172" s="314" t="s">
        <v>397</v>
      </c>
      <c r="J172" s="268" t="s">
        <v>398</v>
      </c>
      <c r="K172" s="93">
        <v>0.2</v>
      </c>
      <c r="L172" s="171" t="s">
        <v>378</v>
      </c>
      <c r="M172" s="173" t="s">
        <v>379</v>
      </c>
      <c r="N172" s="94">
        <v>45561</v>
      </c>
      <c r="O172" s="94">
        <v>45657</v>
      </c>
      <c r="P172" s="92">
        <v>1</v>
      </c>
      <c r="Q172" s="92">
        <v>0</v>
      </c>
      <c r="R172" s="92">
        <v>0</v>
      </c>
      <c r="S172" s="92">
        <v>0</v>
      </c>
      <c r="T172" s="92">
        <v>1</v>
      </c>
      <c r="U172" s="92" t="s">
        <v>70</v>
      </c>
      <c r="V172" s="209">
        <v>202300000000009</v>
      </c>
      <c r="W172" s="256" t="s">
        <v>399</v>
      </c>
      <c r="X172" s="256" t="s">
        <v>400</v>
      </c>
      <c r="Y172" s="123">
        <v>10391536000</v>
      </c>
      <c r="Z172" s="208" t="s">
        <v>149</v>
      </c>
      <c r="AA172" s="124"/>
      <c r="AB172" s="124"/>
      <c r="AC172" s="124"/>
      <c r="AD172" s="124"/>
      <c r="AE172" s="124"/>
      <c r="AF172" s="124"/>
      <c r="AG172" s="124"/>
      <c r="AH172" s="124"/>
      <c r="AI172" s="124"/>
      <c r="AJ172" s="124"/>
      <c r="AK172" s="124"/>
      <c r="AL172" s="208" t="s">
        <v>73</v>
      </c>
      <c r="AM172" s="124"/>
      <c r="AN172" s="124"/>
      <c r="AO172" s="124"/>
      <c r="AP172" s="124"/>
      <c r="AQ172" s="124"/>
      <c r="AR172" s="124" t="s">
        <v>401</v>
      </c>
    </row>
    <row r="173" spans="1:44" ht="91">
      <c r="A173" s="314">
        <v>25</v>
      </c>
      <c r="B173" s="303" t="s">
        <v>216</v>
      </c>
      <c r="C173" s="78" t="s">
        <v>402</v>
      </c>
      <c r="D173" s="78"/>
      <c r="E173" s="78"/>
      <c r="F173" s="78"/>
      <c r="G173" s="92" t="s">
        <v>403</v>
      </c>
      <c r="H173" s="92" t="s">
        <v>66</v>
      </c>
      <c r="I173" s="314" t="s">
        <v>404</v>
      </c>
      <c r="J173" s="267" t="s">
        <v>405</v>
      </c>
      <c r="K173" s="97">
        <v>0.33300000000000002</v>
      </c>
      <c r="L173" s="171" t="s">
        <v>378</v>
      </c>
      <c r="M173" s="173" t="s">
        <v>406</v>
      </c>
      <c r="N173" s="94">
        <v>45413</v>
      </c>
      <c r="O173" s="94">
        <v>45504</v>
      </c>
      <c r="P173" s="92">
        <v>1</v>
      </c>
      <c r="Q173" s="92">
        <v>0</v>
      </c>
      <c r="R173" s="92">
        <v>0</v>
      </c>
      <c r="S173" s="92">
        <v>0</v>
      </c>
      <c r="T173" s="92">
        <v>1</v>
      </c>
      <c r="U173" s="92" t="s">
        <v>70</v>
      </c>
      <c r="V173" s="209">
        <v>202300000000009</v>
      </c>
      <c r="W173" s="78" t="s">
        <v>407</v>
      </c>
      <c r="X173" s="78" t="s">
        <v>408</v>
      </c>
      <c r="Y173" s="123">
        <v>104146091924</v>
      </c>
      <c r="Z173" s="208" t="s">
        <v>149</v>
      </c>
      <c r="AA173" s="124"/>
      <c r="AB173" s="124"/>
      <c r="AC173" s="124"/>
      <c r="AD173" s="124"/>
      <c r="AE173" s="124"/>
      <c r="AF173" s="124"/>
      <c r="AG173" s="124"/>
      <c r="AH173" s="124"/>
      <c r="AI173" s="124"/>
      <c r="AJ173" s="124"/>
      <c r="AK173" s="124"/>
      <c r="AL173" s="208" t="s">
        <v>73</v>
      </c>
      <c r="AM173" s="124"/>
      <c r="AN173" s="124"/>
      <c r="AO173" s="124"/>
      <c r="AP173" s="124"/>
      <c r="AQ173" s="124"/>
      <c r="AR173" s="124" t="s">
        <v>409</v>
      </c>
    </row>
    <row r="174" spans="1:44" ht="91">
      <c r="A174" s="314">
        <v>25</v>
      </c>
      <c r="B174" s="303" t="s">
        <v>216</v>
      </c>
      <c r="C174" s="78" t="s">
        <v>402</v>
      </c>
      <c r="D174" s="78"/>
      <c r="E174" s="78"/>
      <c r="F174" s="78"/>
      <c r="G174" s="92" t="s">
        <v>403</v>
      </c>
      <c r="H174" s="92" t="s">
        <v>66</v>
      </c>
      <c r="I174" s="314" t="s">
        <v>410</v>
      </c>
      <c r="J174" s="267" t="s">
        <v>411</v>
      </c>
      <c r="K174" s="97">
        <v>0.33300000000000002</v>
      </c>
      <c r="L174" s="171" t="s">
        <v>378</v>
      </c>
      <c r="M174" s="173" t="s">
        <v>406</v>
      </c>
      <c r="N174" s="94">
        <v>45292</v>
      </c>
      <c r="O174" s="94">
        <v>45638</v>
      </c>
      <c r="P174" s="92">
        <v>1</v>
      </c>
      <c r="Q174" s="92">
        <v>0.25</v>
      </c>
      <c r="R174" s="92">
        <v>0.25</v>
      </c>
      <c r="S174" s="92">
        <v>0.25</v>
      </c>
      <c r="T174" s="92">
        <v>0.25</v>
      </c>
      <c r="U174" s="92" t="s">
        <v>70</v>
      </c>
      <c r="V174" s="209">
        <v>202300000000009</v>
      </c>
      <c r="W174" s="256" t="s">
        <v>407</v>
      </c>
      <c r="X174" s="78" t="s">
        <v>408</v>
      </c>
      <c r="Y174" s="123">
        <v>104146091924</v>
      </c>
      <c r="Z174" s="208" t="s">
        <v>149</v>
      </c>
      <c r="AA174" s="124"/>
      <c r="AB174" s="124"/>
      <c r="AC174" s="124"/>
      <c r="AD174" s="124"/>
      <c r="AE174" s="124"/>
      <c r="AF174" s="124"/>
      <c r="AG174" s="124"/>
      <c r="AH174" s="124"/>
      <c r="AI174" s="124"/>
      <c r="AJ174" s="124"/>
      <c r="AK174" s="124"/>
      <c r="AL174" s="208" t="s">
        <v>242</v>
      </c>
      <c r="AM174" s="124"/>
      <c r="AN174" s="124"/>
      <c r="AO174" s="124" t="s">
        <v>412</v>
      </c>
      <c r="AP174" s="124" t="s">
        <v>413</v>
      </c>
      <c r="AQ174" s="124" t="s">
        <v>414</v>
      </c>
      <c r="AR174" s="124" t="s">
        <v>415</v>
      </c>
    </row>
    <row r="175" spans="1:44" ht="91">
      <c r="A175" s="314">
        <v>25</v>
      </c>
      <c r="B175" s="303" t="s">
        <v>216</v>
      </c>
      <c r="C175" s="78" t="s">
        <v>402</v>
      </c>
      <c r="D175" s="78"/>
      <c r="E175" s="78"/>
      <c r="F175" s="78"/>
      <c r="G175" s="92" t="s">
        <v>403</v>
      </c>
      <c r="H175" s="92" t="s">
        <v>66</v>
      </c>
      <c r="I175" s="314" t="s">
        <v>416</v>
      </c>
      <c r="J175" s="267" t="s">
        <v>411</v>
      </c>
      <c r="K175" s="97">
        <v>0.33300000000000002</v>
      </c>
      <c r="L175" s="171" t="s">
        <v>378</v>
      </c>
      <c r="M175" s="173" t="s">
        <v>406</v>
      </c>
      <c r="N175" s="94">
        <v>45292</v>
      </c>
      <c r="O175" s="94">
        <v>45638</v>
      </c>
      <c r="P175" s="92">
        <v>1</v>
      </c>
      <c r="Q175" s="92">
        <v>0.25</v>
      </c>
      <c r="R175" s="92">
        <v>0.25</v>
      </c>
      <c r="S175" s="92">
        <v>0.25</v>
      </c>
      <c r="T175" s="92">
        <v>0.25</v>
      </c>
      <c r="U175" s="92" t="s">
        <v>70</v>
      </c>
      <c r="V175" s="209">
        <v>2020011000209</v>
      </c>
      <c r="W175" s="78" t="s">
        <v>417</v>
      </c>
      <c r="X175" s="124" t="s">
        <v>418</v>
      </c>
      <c r="Y175" s="123">
        <v>16600960000</v>
      </c>
      <c r="Z175" s="208" t="s">
        <v>149</v>
      </c>
      <c r="AA175" s="124"/>
      <c r="AB175" s="124"/>
      <c r="AC175" s="124"/>
      <c r="AD175" s="124"/>
      <c r="AE175" s="124"/>
      <c r="AF175" s="124"/>
      <c r="AG175" s="124"/>
      <c r="AH175" s="124"/>
      <c r="AI175" s="124"/>
      <c r="AJ175" s="124"/>
      <c r="AK175" s="124"/>
      <c r="AL175" s="208" t="s">
        <v>242</v>
      </c>
      <c r="AM175" s="124"/>
      <c r="AN175" s="124"/>
      <c r="AO175" s="124" t="s">
        <v>419</v>
      </c>
      <c r="AP175" s="124" t="s">
        <v>420</v>
      </c>
      <c r="AQ175" s="124" t="s">
        <v>421</v>
      </c>
      <c r="AR175" s="124" t="s">
        <v>422</v>
      </c>
    </row>
    <row r="176" spans="1:44" ht="91">
      <c r="A176" s="314">
        <v>25</v>
      </c>
      <c r="B176" s="303" t="s">
        <v>216</v>
      </c>
      <c r="C176" s="78" t="s">
        <v>402</v>
      </c>
      <c r="D176" s="78"/>
      <c r="E176" s="78"/>
      <c r="F176" s="78"/>
      <c r="G176" s="92" t="s">
        <v>403</v>
      </c>
      <c r="H176" s="92" t="s">
        <v>66</v>
      </c>
      <c r="I176" s="314" t="s">
        <v>423</v>
      </c>
      <c r="J176" s="267" t="s">
        <v>424</v>
      </c>
      <c r="K176" s="97">
        <v>0.33400000000000002</v>
      </c>
      <c r="L176" s="171" t="s">
        <v>378</v>
      </c>
      <c r="M176" s="173" t="s">
        <v>406</v>
      </c>
      <c r="N176" s="94">
        <v>45383</v>
      </c>
      <c r="O176" s="94">
        <v>45657</v>
      </c>
      <c r="P176" s="92">
        <v>4</v>
      </c>
      <c r="Q176" s="92">
        <v>0</v>
      </c>
      <c r="R176" s="92">
        <v>1</v>
      </c>
      <c r="S176" s="92">
        <v>1</v>
      </c>
      <c r="T176" s="92">
        <v>2</v>
      </c>
      <c r="U176" s="92" t="s">
        <v>70</v>
      </c>
      <c r="V176" s="209">
        <v>2020011000209</v>
      </c>
      <c r="W176" s="78" t="s">
        <v>417</v>
      </c>
      <c r="X176" s="78" t="s">
        <v>418</v>
      </c>
      <c r="Y176" s="123">
        <v>16600960000</v>
      </c>
      <c r="Z176" s="208" t="s">
        <v>149</v>
      </c>
      <c r="AA176" s="124"/>
      <c r="AB176" s="124"/>
      <c r="AC176" s="124"/>
      <c r="AD176" s="124"/>
      <c r="AE176" s="124"/>
      <c r="AF176" s="124"/>
      <c r="AG176" s="124"/>
      <c r="AH176" s="124"/>
      <c r="AI176" s="124"/>
      <c r="AJ176" s="124"/>
      <c r="AK176" s="124"/>
      <c r="AL176" s="208" t="s">
        <v>73</v>
      </c>
      <c r="AM176" s="124"/>
      <c r="AN176" s="124"/>
      <c r="AO176" s="124"/>
      <c r="AP176" s="124" t="s">
        <v>425</v>
      </c>
      <c r="AQ176" s="124" t="s">
        <v>425</v>
      </c>
      <c r="AR176" s="124" t="s">
        <v>425</v>
      </c>
    </row>
    <row r="177" spans="1:44" ht="91">
      <c r="A177" s="314">
        <v>25</v>
      </c>
      <c r="B177" s="303" t="s">
        <v>216</v>
      </c>
      <c r="C177" s="78" t="s">
        <v>402</v>
      </c>
      <c r="D177" s="78"/>
      <c r="E177" s="78"/>
      <c r="F177" s="78"/>
      <c r="G177" s="92" t="s">
        <v>403</v>
      </c>
      <c r="H177" s="92" t="s">
        <v>66</v>
      </c>
      <c r="I177" s="314" t="s">
        <v>426</v>
      </c>
      <c r="J177" s="267" t="s">
        <v>424</v>
      </c>
      <c r="K177" s="97">
        <v>0.33400000000000002</v>
      </c>
      <c r="L177" s="171" t="s">
        <v>378</v>
      </c>
      <c r="M177" s="173" t="s">
        <v>406</v>
      </c>
      <c r="N177" s="94">
        <v>45383</v>
      </c>
      <c r="O177" s="94">
        <v>45657</v>
      </c>
      <c r="P177" s="92">
        <v>4</v>
      </c>
      <c r="Q177" s="92">
        <v>0</v>
      </c>
      <c r="R177" s="92">
        <v>1</v>
      </c>
      <c r="S177" s="92">
        <v>1</v>
      </c>
      <c r="T177" s="92">
        <v>2</v>
      </c>
      <c r="U177" s="92" t="s">
        <v>70</v>
      </c>
      <c r="V177" s="209">
        <v>202300000000009</v>
      </c>
      <c r="W177" s="256" t="s">
        <v>407</v>
      </c>
      <c r="X177" s="78" t="s">
        <v>408</v>
      </c>
      <c r="Y177" s="123">
        <v>104146091924</v>
      </c>
      <c r="Z177" s="208" t="s">
        <v>149</v>
      </c>
      <c r="AA177" s="124"/>
      <c r="AB177" s="124"/>
      <c r="AC177" s="124"/>
      <c r="AD177" s="124"/>
      <c r="AE177" s="124"/>
      <c r="AF177" s="124"/>
      <c r="AG177" s="124"/>
      <c r="AH177" s="124"/>
      <c r="AI177" s="124"/>
      <c r="AJ177" s="124"/>
      <c r="AK177" s="124"/>
      <c r="AL177" s="208" t="s">
        <v>73</v>
      </c>
      <c r="AM177" s="124"/>
      <c r="AN177" s="124"/>
      <c r="AO177" s="124"/>
      <c r="AP177" s="124" t="s">
        <v>425</v>
      </c>
      <c r="AQ177" s="124" t="s">
        <v>425</v>
      </c>
      <c r="AR177" s="124" t="s">
        <v>425</v>
      </c>
    </row>
    <row r="178" spans="1:44" ht="117">
      <c r="A178" s="314">
        <v>26</v>
      </c>
      <c r="B178" s="303" t="s">
        <v>216</v>
      </c>
      <c r="C178" s="78" t="s">
        <v>396</v>
      </c>
      <c r="D178" s="78"/>
      <c r="E178" s="78"/>
      <c r="F178" s="78"/>
      <c r="G178" s="92" t="s">
        <v>427</v>
      </c>
      <c r="H178" s="92" t="s">
        <v>66</v>
      </c>
      <c r="I178" s="314" t="s">
        <v>428</v>
      </c>
      <c r="J178" s="267" t="s">
        <v>429</v>
      </c>
      <c r="K178" s="93">
        <v>0.5</v>
      </c>
      <c r="L178" s="171" t="s">
        <v>378</v>
      </c>
      <c r="M178" s="173" t="s">
        <v>430</v>
      </c>
      <c r="N178" s="94">
        <v>45474</v>
      </c>
      <c r="O178" s="94">
        <v>45657</v>
      </c>
      <c r="P178" s="92">
        <v>2</v>
      </c>
      <c r="Q178" s="98">
        <v>0</v>
      </c>
      <c r="R178" s="98">
        <v>0</v>
      </c>
      <c r="S178" s="98">
        <v>1</v>
      </c>
      <c r="T178" s="98">
        <v>1</v>
      </c>
      <c r="U178" s="92" t="s">
        <v>70</v>
      </c>
      <c r="V178" s="209">
        <v>2020011000209</v>
      </c>
      <c r="W178" s="256" t="s">
        <v>417</v>
      </c>
      <c r="X178" s="78" t="s">
        <v>431</v>
      </c>
      <c r="Y178" s="123">
        <v>6950340000</v>
      </c>
      <c r="Z178" s="208" t="s">
        <v>149</v>
      </c>
      <c r="AA178" s="124"/>
      <c r="AB178" s="124"/>
      <c r="AC178" s="124"/>
      <c r="AD178" s="124"/>
      <c r="AE178" s="124"/>
      <c r="AF178" s="124"/>
      <c r="AG178" s="124"/>
      <c r="AH178" s="124"/>
      <c r="AI178" s="124"/>
      <c r="AJ178" s="124"/>
      <c r="AK178" s="124"/>
      <c r="AL178" s="208" t="s">
        <v>73</v>
      </c>
      <c r="AM178" s="124"/>
      <c r="AN178" s="124"/>
      <c r="AO178" s="124"/>
      <c r="AP178" s="124"/>
      <c r="AQ178" s="124" t="s">
        <v>432</v>
      </c>
      <c r="AR178" s="124" t="s">
        <v>432</v>
      </c>
    </row>
    <row r="179" spans="1:44" ht="130">
      <c r="A179" s="314">
        <v>26</v>
      </c>
      <c r="B179" s="311" t="s">
        <v>139</v>
      </c>
      <c r="C179" s="124" t="s">
        <v>433</v>
      </c>
      <c r="D179" s="78"/>
      <c r="E179" s="78"/>
      <c r="F179" s="78"/>
      <c r="G179" s="92" t="s">
        <v>427</v>
      </c>
      <c r="H179" s="92" t="s">
        <v>66</v>
      </c>
      <c r="I179" s="314" t="s">
        <v>428</v>
      </c>
      <c r="J179" s="267" t="s">
        <v>429</v>
      </c>
      <c r="K179" s="93">
        <v>0.5</v>
      </c>
      <c r="L179" s="171" t="s">
        <v>378</v>
      </c>
      <c r="M179" s="173" t="s">
        <v>430</v>
      </c>
      <c r="N179" s="94">
        <v>45474</v>
      </c>
      <c r="O179" s="94">
        <v>45657</v>
      </c>
      <c r="P179" s="92">
        <v>2</v>
      </c>
      <c r="Q179" s="98">
        <v>0</v>
      </c>
      <c r="R179" s="98">
        <v>0</v>
      </c>
      <c r="S179" s="98">
        <v>1</v>
      </c>
      <c r="T179" s="98">
        <v>1</v>
      </c>
      <c r="U179" s="92" t="s">
        <v>70</v>
      </c>
      <c r="V179" s="95">
        <v>202300000000009</v>
      </c>
      <c r="W179" s="78" t="s">
        <v>399</v>
      </c>
      <c r="X179" s="78" t="s">
        <v>434</v>
      </c>
      <c r="Y179" s="123">
        <v>12593743000</v>
      </c>
      <c r="Z179" s="208" t="s">
        <v>149</v>
      </c>
      <c r="AA179" s="124"/>
      <c r="AB179" s="124"/>
      <c r="AC179" s="124"/>
      <c r="AD179" s="124"/>
      <c r="AE179" s="124"/>
      <c r="AF179" s="124"/>
      <c r="AG179" s="124"/>
      <c r="AH179" s="124"/>
      <c r="AI179" s="124"/>
      <c r="AJ179" s="124"/>
      <c r="AK179" s="124"/>
      <c r="AL179" s="208" t="s">
        <v>73</v>
      </c>
      <c r="AM179" s="124"/>
      <c r="AN179" s="124"/>
      <c r="AO179" s="124"/>
      <c r="AP179" s="124"/>
      <c r="AQ179" s="124" t="s">
        <v>432</v>
      </c>
      <c r="AR179" s="124" t="s">
        <v>432</v>
      </c>
    </row>
    <row r="180" spans="1:44" ht="91">
      <c r="A180" s="314">
        <v>26</v>
      </c>
      <c r="B180" s="303" t="s">
        <v>216</v>
      </c>
      <c r="C180" s="78" t="s">
        <v>435</v>
      </c>
      <c r="D180" s="258"/>
      <c r="E180" s="258"/>
      <c r="F180" s="258"/>
      <c r="G180" s="92" t="s">
        <v>427</v>
      </c>
      <c r="H180" s="92" t="s">
        <v>66</v>
      </c>
      <c r="I180" s="314" t="s">
        <v>428</v>
      </c>
      <c r="J180" s="267" t="s">
        <v>429</v>
      </c>
      <c r="K180" s="93">
        <v>0.5</v>
      </c>
      <c r="L180" s="171" t="s">
        <v>378</v>
      </c>
      <c r="M180" s="173" t="s">
        <v>430</v>
      </c>
      <c r="N180" s="94">
        <v>45474</v>
      </c>
      <c r="O180" s="94">
        <v>45657</v>
      </c>
      <c r="P180" s="92">
        <v>2</v>
      </c>
      <c r="Q180" s="98">
        <v>0</v>
      </c>
      <c r="R180" s="98">
        <v>0</v>
      </c>
      <c r="S180" s="98">
        <v>1</v>
      </c>
      <c r="T180" s="98">
        <v>1</v>
      </c>
      <c r="U180" s="92" t="s">
        <v>70</v>
      </c>
      <c r="V180" s="95">
        <v>202300000000009</v>
      </c>
      <c r="W180" s="256" t="s">
        <v>407</v>
      </c>
      <c r="X180" s="78" t="s">
        <v>408</v>
      </c>
      <c r="Y180" s="123">
        <v>104146091924</v>
      </c>
      <c r="Z180" s="208" t="s">
        <v>149</v>
      </c>
      <c r="AA180" s="124"/>
      <c r="AB180" s="124"/>
      <c r="AC180" s="124"/>
      <c r="AD180" s="124"/>
      <c r="AE180" s="124"/>
      <c r="AF180" s="124"/>
      <c r="AG180" s="124"/>
      <c r="AH180" s="124"/>
      <c r="AI180" s="124"/>
      <c r="AJ180" s="124"/>
      <c r="AK180" s="124"/>
      <c r="AL180" s="208" t="s">
        <v>73</v>
      </c>
      <c r="AM180" s="124"/>
      <c r="AN180" s="124"/>
      <c r="AO180" s="124"/>
      <c r="AP180" s="124"/>
      <c r="AQ180" s="124" t="s">
        <v>432</v>
      </c>
      <c r="AR180" s="124" t="s">
        <v>432</v>
      </c>
    </row>
    <row r="181" spans="1:44" ht="130">
      <c r="A181" s="314">
        <v>26</v>
      </c>
      <c r="B181" s="311" t="s">
        <v>139</v>
      </c>
      <c r="C181" s="124" t="s">
        <v>433</v>
      </c>
      <c r="D181" s="258"/>
      <c r="E181" s="258"/>
      <c r="F181" s="258"/>
      <c r="G181" s="92" t="s">
        <v>427</v>
      </c>
      <c r="H181" s="92" t="s">
        <v>66</v>
      </c>
      <c r="I181" s="314" t="s">
        <v>428</v>
      </c>
      <c r="J181" s="267" t="s">
        <v>429</v>
      </c>
      <c r="K181" s="93">
        <v>0.5</v>
      </c>
      <c r="L181" s="171" t="s">
        <v>378</v>
      </c>
      <c r="M181" s="173" t="s">
        <v>430</v>
      </c>
      <c r="N181" s="94">
        <v>45474</v>
      </c>
      <c r="O181" s="94">
        <v>45657</v>
      </c>
      <c r="P181" s="92">
        <v>2</v>
      </c>
      <c r="Q181" s="98">
        <v>0</v>
      </c>
      <c r="R181" s="98">
        <v>0</v>
      </c>
      <c r="S181" s="98">
        <v>1</v>
      </c>
      <c r="T181" s="98">
        <v>1</v>
      </c>
      <c r="U181" s="92" t="s">
        <v>70</v>
      </c>
      <c r="V181" s="95">
        <v>202300000000009</v>
      </c>
      <c r="W181" s="78" t="s">
        <v>399</v>
      </c>
      <c r="X181" s="78" t="s">
        <v>400</v>
      </c>
      <c r="Y181" s="123">
        <v>10391536000</v>
      </c>
      <c r="Z181" s="208" t="s">
        <v>149</v>
      </c>
      <c r="AA181" s="124"/>
      <c r="AB181" s="124"/>
      <c r="AC181" s="124"/>
      <c r="AD181" s="124"/>
      <c r="AE181" s="124"/>
      <c r="AF181" s="124"/>
      <c r="AG181" s="124"/>
      <c r="AH181" s="124"/>
      <c r="AI181" s="124"/>
      <c r="AJ181" s="124"/>
      <c r="AK181" s="124"/>
      <c r="AL181" s="208" t="s">
        <v>73</v>
      </c>
      <c r="AM181" s="124"/>
      <c r="AN181" s="124"/>
      <c r="AO181" s="124"/>
      <c r="AP181" s="124"/>
      <c r="AQ181" s="124" t="s">
        <v>432</v>
      </c>
      <c r="AR181" s="124" t="s">
        <v>432</v>
      </c>
    </row>
    <row r="182" spans="1:44" ht="130">
      <c r="A182" s="314">
        <v>26</v>
      </c>
      <c r="B182" s="311" t="s">
        <v>139</v>
      </c>
      <c r="C182" s="124" t="s">
        <v>433</v>
      </c>
      <c r="D182" s="258"/>
      <c r="E182" s="258"/>
      <c r="F182" s="258"/>
      <c r="G182" s="92" t="s">
        <v>427</v>
      </c>
      <c r="H182" s="92" t="s">
        <v>66</v>
      </c>
      <c r="I182" s="314" t="s">
        <v>436</v>
      </c>
      <c r="J182" s="267" t="s">
        <v>437</v>
      </c>
      <c r="K182" s="93">
        <v>0.25</v>
      </c>
      <c r="L182" s="171" t="s">
        <v>378</v>
      </c>
      <c r="M182" s="173" t="s">
        <v>430</v>
      </c>
      <c r="N182" s="94">
        <v>45401</v>
      </c>
      <c r="O182" s="94">
        <v>45657</v>
      </c>
      <c r="P182" s="92">
        <v>1</v>
      </c>
      <c r="Q182" s="92">
        <v>0</v>
      </c>
      <c r="R182" s="92">
        <v>0.3</v>
      </c>
      <c r="S182" s="92">
        <v>0.3</v>
      </c>
      <c r="T182" s="92">
        <v>0.4</v>
      </c>
      <c r="U182" s="92" t="s">
        <v>70</v>
      </c>
      <c r="V182" s="95">
        <v>2020011000209</v>
      </c>
      <c r="W182" s="256" t="s">
        <v>417</v>
      </c>
      <c r="X182" s="78" t="s">
        <v>431</v>
      </c>
      <c r="Y182" s="123">
        <v>6950340000</v>
      </c>
      <c r="Z182" s="208" t="s">
        <v>149</v>
      </c>
      <c r="AA182" s="124"/>
      <c r="AB182" s="124"/>
      <c r="AC182" s="124"/>
      <c r="AD182" s="124"/>
      <c r="AE182" s="124"/>
      <c r="AF182" s="124"/>
      <c r="AG182" s="124"/>
      <c r="AH182" s="124"/>
      <c r="AI182" s="124"/>
      <c r="AJ182" s="124"/>
      <c r="AK182" s="124"/>
      <c r="AL182" s="208" t="s">
        <v>73</v>
      </c>
      <c r="AM182" s="124"/>
      <c r="AN182" s="124"/>
      <c r="AO182" s="124"/>
      <c r="AP182" s="124" t="s">
        <v>438</v>
      </c>
      <c r="AQ182" s="124" t="s">
        <v>438</v>
      </c>
      <c r="AR182" s="124" t="s">
        <v>439</v>
      </c>
    </row>
    <row r="183" spans="1:44" ht="91">
      <c r="A183" s="314">
        <v>26</v>
      </c>
      <c r="B183" s="303" t="s">
        <v>216</v>
      </c>
      <c r="C183" s="78" t="s">
        <v>402</v>
      </c>
      <c r="D183" s="258"/>
      <c r="E183" s="258"/>
      <c r="F183" s="258"/>
      <c r="G183" s="92" t="s">
        <v>427</v>
      </c>
      <c r="H183" s="92" t="s">
        <v>66</v>
      </c>
      <c r="I183" s="314" t="s">
        <v>436</v>
      </c>
      <c r="J183" s="267" t="s">
        <v>437</v>
      </c>
      <c r="K183" s="93">
        <v>0.25</v>
      </c>
      <c r="L183" s="171" t="s">
        <v>378</v>
      </c>
      <c r="M183" s="173" t="s">
        <v>430</v>
      </c>
      <c r="N183" s="94">
        <v>45401</v>
      </c>
      <c r="O183" s="94">
        <v>45657</v>
      </c>
      <c r="P183" s="92">
        <v>1</v>
      </c>
      <c r="Q183" s="92">
        <v>0</v>
      </c>
      <c r="R183" s="92">
        <v>0.3</v>
      </c>
      <c r="S183" s="92">
        <v>0.3</v>
      </c>
      <c r="T183" s="92">
        <v>0.4</v>
      </c>
      <c r="U183" s="92" t="s">
        <v>70</v>
      </c>
      <c r="V183" s="95">
        <v>202300000000009</v>
      </c>
      <c r="W183" s="78" t="s">
        <v>399</v>
      </c>
      <c r="X183" s="78" t="s">
        <v>400</v>
      </c>
      <c r="Y183" s="123">
        <v>10391536000</v>
      </c>
      <c r="Z183" s="208" t="s">
        <v>149</v>
      </c>
      <c r="AA183" s="124"/>
      <c r="AB183" s="124"/>
      <c r="AC183" s="124"/>
      <c r="AD183" s="124"/>
      <c r="AE183" s="124"/>
      <c r="AF183" s="124"/>
      <c r="AG183" s="124"/>
      <c r="AH183" s="124"/>
      <c r="AI183" s="124"/>
      <c r="AJ183" s="124"/>
      <c r="AK183" s="124"/>
      <c r="AL183" s="208" t="s">
        <v>73</v>
      </c>
      <c r="AM183" s="124"/>
      <c r="AN183" s="124"/>
      <c r="AO183" s="124"/>
      <c r="AP183" s="124" t="s">
        <v>438</v>
      </c>
      <c r="AQ183" s="124" t="s">
        <v>438</v>
      </c>
      <c r="AR183" s="124" t="s">
        <v>439</v>
      </c>
    </row>
    <row r="184" spans="1:44" ht="130">
      <c r="A184" s="314">
        <v>26</v>
      </c>
      <c r="B184" s="311" t="s">
        <v>139</v>
      </c>
      <c r="C184" s="124" t="s">
        <v>433</v>
      </c>
      <c r="D184" s="258"/>
      <c r="E184" s="258"/>
      <c r="F184" s="258"/>
      <c r="G184" s="92" t="s">
        <v>427</v>
      </c>
      <c r="H184" s="92" t="s">
        <v>66</v>
      </c>
      <c r="I184" s="314" t="s">
        <v>440</v>
      </c>
      <c r="J184" s="267" t="s">
        <v>441</v>
      </c>
      <c r="K184" s="93">
        <v>0.25</v>
      </c>
      <c r="L184" s="171" t="s">
        <v>378</v>
      </c>
      <c r="M184" s="173" t="s">
        <v>430</v>
      </c>
      <c r="N184" s="94">
        <v>45401</v>
      </c>
      <c r="O184" s="94">
        <v>45657</v>
      </c>
      <c r="P184" s="125">
        <v>0.4</v>
      </c>
      <c r="Q184" s="96">
        <v>0</v>
      </c>
      <c r="R184" s="125">
        <v>0.1</v>
      </c>
      <c r="S184" s="125">
        <v>0.1</v>
      </c>
      <c r="T184" s="125">
        <v>0.2</v>
      </c>
      <c r="U184" s="92" t="s">
        <v>70</v>
      </c>
      <c r="V184" s="95">
        <v>2020011000209</v>
      </c>
      <c r="W184" s="256" t="s">
        <v>417</v>
      </c>
      <c r="X184" s="78" t="s">
        <v>431</v>
      </c>
      <c r="Y184" s="123">
        <v>6950340000</v>
      </c>
      <c r="Z184" s="208" t="s">
        <v>149</v>
      </c>
      <c r="AA184" s="124"/>
      <c r="AB184" s="124"/>
      <c r="AC184" s="124"/>
      <c r="AD184" s="124"/>
      <c r="AE184" s="124"/>
      <c r="AF184" s="124"/>
      <c r="AG184" s="124"/>
      <c r="AH184" s="124"/>
      <c r="AI184" s="124"/>
      <c r="AJ184" s="124"/>
      <c r="AK184" s="124"/>
      <c r="AL184" s="208" t="s">
        <v>73</v>
      </c>
      <c r="AM184" s="124"/>
      <c r="AN184" s="124"/>
      <c r="AO184" s="124"/>
      <c r="AP184" s="124" t="s">
        <v>442</v>
      </c>
      <c r="AQ184" s="124" t="s">
        <v>442</v>
      </c>
      <c r="AR184" s="124" t="s">
        <v>442</v>
      </c>
    </row>
    <row r="185" spans="1:44" ht="91">
      <c r="A185" s="314">
        <v>26</v>
      </c>
      <c r="B185" s="303" t="s">
        <v>216</v>
      </c>
      <c r="C185" s="78" t="s">
        <v>402</v>
      </c>
      <c r="D185" s="258"/>
      <c r="E185" s="258"/>
      <c r="F185" s="258"/>
      <c r="G185" s="92" t="s">
        <v>427</v>
      </c>
      <c r="H185" s="92" t="s">
        <v>66</v>
      </c>
      <c r="I185" s="314" t="s">
        <v>440</v>
      </c>
      <c r="J185" s="267" t="s">
        <v>441</v>
      </c>
      <c r="K185" s="93">
        <v>0.25</v>
      </c>
      <c r="L185" s="171" t="s">
        <v>378</v>
      </c>
      <c r="M185" s="173" t="s">
        <v>430</v>
      </c>
      <c r="N185" s="94">
        <v>45401</v>
      </c>
      <c r="O185" s="94">
        <v>45657</v>
      </c>
      <c r="P185" s="125">
        <v>0.4</v>
      </c>
      <c r="Q185" s="96">
        <v>0</v>
      </c>
      <c r="R185" s="125">
        <v>0.1</v>
      </c>
      <c r="S185" s="125">
        <v>0.1</v>
      </c>
      <c r="T185" s="125">
        <v>0.2</v>
      </c>
      <c r="U185" s="92" t="s">
        <v>70</v>
      </c>
      <c r="V185" s="95">
        <v>202300000000009</v>
      </c>
      <c r="W185" s="78" t="s">
        <v>399</v>
      </c>
      <c r="X185" s="78" t="s">
        <v>400</v>
      </c>
      <c r="Y185" s="123">
        <v>10391536000</v>
      </c>
      <c r="Z185" s="208" t="s">
        <v>149</v>
      </c>
      <c r="AA185" s="124"/>
      <c r="AB185" s="124"/>
      <c r="AC185" s="124"/>
      <c r="AD185" s="124"/>
      <c r="AE185" s="124"/>
      <c r="AF185" s="124"/>
      <c r="AG185" s="124"/>
      <c r="AH185" s="124"/>
      <c r="AI185" s="124"/>
      <c r="AJ185" s="124"/>
      <c r="AK185" s="124"/>
      <c r="AL185" s="208" t="s">
        <v>73</v>
      </c>
      <c r="AM185" s="124"/>
      <c r="AN185" s="124"/>
      <c r="AO185" s="124"/>
      <c r="AP185" s="124" t="s">
        <v>442</v>
      </c>
      <c r="AQ185" s="124" t="s">
        <v>442</v>
      </c>
      <c r="AR185" s="124" t="s">
        <v>442</v>
      </c>
    </row>
    <row r="186" spans="1:44" ht="117">
      <c r="A186" s="314">
        <v>27</v>
      </c>
      <c r="B186" s="303" t="s">
        <v>216</v>
      </c>
      <c r="C186" s="78" t="s">
        <v>396</v>
      </c>
      <c r="D186" s="258"/>
      <c r="E186" s="258"/>
      <c r="F186" s="258"/>
      <c r="G186" s="92" t="s">
        <v>443</v>
      </c>
      <c r="H186" s="92" t="s">
        <v>66</v>
      </c>
      <c r="I186" s="314" t="s">
        <v>444</v>
      </c>
      <c r="J186" s="267" t="s">
        <v>445</v>
      </c>
      <c r="K186" s="93">
        <v>0.5</v>
      </c>
      <c r="L186" s="171" t="s">
        <v>378</v>
      </c>
      <c r="M186" s="173" t="s">
        <v>446</v>
      </c>
      <c r="N186" s="94">
        <v>45383</v>
      </c>
      <c r="O186" s="259">
        <v>45657</v>
      </c>
      <c r="P186" s="92">
        <v>1</v>
      </c>
      <c r="Q186" s="92">
        <v>0</v>
      </c>
      <c r="R186" s="92">
        <v>0.25</v>
      </c>
      <c r="S186" s="92">
        <v>0.25</v>
      </c>
      <c r="T186" s="92">
        <v>0.5</v>
      </c>
      <c r="U186" s="92" t="s">
        <v>70</v>
      </c>
      <c r="V186" s="95">
        <v>202300000000009</v>
      </c>
      <c r="W186" s="78" t="s">
        <v>399</v>
      </c>
      <c r="X186" s="124" t="s">
        <v>434</v>
      </c>
      <c r="Y186" s="123">
        <v>12593743000</v>
      </c>
      <c r="Z186" s="208" t="s">
        <v>149</v>
      </c>
      <c r="AA186" s="124"/>
      <c r="AB186" s="124"/>
      <c r="AC186" s="124"/>
      <c r="AD186" s="124"/>
      <c r="AE186" s="124"/>
      <c r="AF186" s="124"/>
      <c r="AG186" s="124"/>
      <c r="AH186" s="124"/>
      <c r="AI186" s="124"/>
      <c r="AJ186" s="124"/>
      <c r="AK186" s="124"/>
      <c r="AL186" s="208" t="s">
        <v>73</v>
      </c>
      <c r="AM186" s="124"/>
      <c r="AN186" s="124"/>
      <c r="AO186" s="124"/>
      <c r="AP186" s="124" t="s">
        <v>447</v>
      </c>
      <c r="AQ186" s="124" t="s">
        <v>447</v>
      </c>
      <c r="AR186" s="124" t="s">
        <v>447</v>
      </c>
    </row>
    <row r="187" spans="1:44" ht="117">
      <c r="A187" s="314">
        <v>27</v>
      </c>
      <c r="B187" s="303" t="s">
        <v>216</v>
      </c>
      <c r="C187" s="78" t="s">
        <v>396</v>
      </c>
      <c r="D187" s="258"/>
      <c r="E187" s="258"/>
      <c r="F187" s="258"/>
      <c r="G187" s="92" t="s">
        <v>443</v>
      </c>
      <c r="H187" s="92" t="s">
        <v>66</v>
      </c>
      <c r="I187" s="314" t="s">
        <v>448</v>
      </c>
      <c r="J187" s="267" t="s">
        <v>449</v>
      </c>
      <c r="K187" s="93">
        <v>0.5</v>
      </c>
      <c r="L187" s="171" t="s">
        <v>378</v>
      </c>
      <c r="M187" s="173" t="s">
        <v>446</v>
      </c>
      <c r="N187" s="94">
        <v>45474</v>
      </c>
      <c r="O187" s="260">
        <v>45657</v>
      </c>
      <c r="P187" s="92">
        <v>2</v>
      </c>
      <c r="Q187" s="92"/>
      <c r="R187" s="92">
        <v>0</v>
      </c>
      <c r="S187" s="92">
        <v>1</v>
      </c>
      <c r="T187" s="92">
        <v>1</v>
      </c>
      <c r="U187" s="92" t="s">
        <v>70</v>
      </c>
      <c r="V187" s="95">
        <v>202300000000009</v>
      </c>
      <c r="W187" s="78" t="s">
        <v>380</v>
      </c>
      <c r="X187" s="78" t="s">
        <v>388</v>
      </c>
      <c r="Y187" s="123">
        <v>49223419807</v>
      </c>
      <c r="Z187" s="208" t="s">
        <v>149</v>
      </c>
      <c r="AA187" s="124"/>
      <c r="AB187" s="124"/>
      <c r="AC187" s="124"/>
      <c r="AD187" s="124"/>
      <c r="AE187" s="124"/>
      <c r="AF187" s="124"/>
      <c r="AG187" s="124"/>
      <c r="AH187" s="124"/>
      <c r="AI187" s="124"/>
      <c r="AJ187" s="124"/>
      <c r="AK187" s="124"/>
      <c r="AL187" s="208" t="s">
        <v>73</v>
      </c>
      <c r="AM187" s="124"/>
      <c r="AN187" s="124"/>
      <c r="AO187" s="124"/>
      <c r="AP187" s="124"/>
      <c r="AQ187" s="124" t="s">
        <v>450</v>
      </c>
      <c r="AR187" s="124" t="s">
        <v>450</v>
      </c>
    </row>
    <row r="188" spans="1:44" ht="91">
      <c r="A188" s="314">
        <v>28</v>
      </c>
      <c r="B188" s="303" t="s">
        <v>216</v>
      </c>
      <c r="C188" s="78" t="s">
        <v>451</v>
      </c>
      <c r="D188" s="258"/>
      <c r="E188" s="258"/>
      <c r="F188" s="258"/>
      <c r="G188" s="92" t="s">
        <v>452</v>
      </c>
      <c r="H188" s="92" t="s">
        <v>66</v>
      </c>
      <c r="I188" s="314" t="s">
        <v>453</v>
      </c>
      <c r="J188" s="267" t="s">
        <v>454</v>
      </c>
      <c r="K188" s="93">
        <v>0.1</v>
      </c>
      <c r="L188" s="171" t="s">
        <v>378</v>
      </c>
      <c r="M188" s="173" t="s">
        <v>455</v>
      </c>
      <c r="N188" s="94">
        <v>45383</v>
      </c>
      <c r="O188" s="94">
        <v>45657</v>
      </c>
      <c r="P188" s="92">
        <v>10</v>
      </c>
      <c r="Q188" s="98">
        <v>0</v>
      </c>
      <c r="R188" s="92">
        <v>5</v>
      </c>
      <c r="S188" s="92">
        <v>2</v>
      </c>
      <c r="T188" s="92">
        <v>3</v>
      </c>
      <c r="U188" s="92" t="s">
        <v>70</v>
      </c>
      <c r="V188" s="95">
        <v>202300000000009</v>
      </c>
      <c r="W188" s="78" t="s">
        <v>407</v>
      </c>
      <c r="X188" s="124" t="s">
        <v>408</v>
      </c>
      <c r="Y188" s="123">
        <v>104146091924</v>
      </c>
      <c r="Z188" s="208" t="s">
        <v>149</v>
      </c>
      <c r="AA188" s="124"/>
      <c r="AB188" s="124"/>
      <c r="AC188" s="124"/>
      <c r="AD188" s="124"/>
      <c r="AE188" s="124"/>
      <c r="AF188" s="124"/>
      <c r="AG188" s="124"/>
      <c r="AH188" s="124"/>
      <c r="AI188" s="124"/>
      <c r="AJ188" s="124"/>
      <c r="AK188" s="124"/>
      <c r="AL188" s="208" t="s">
        <v>242</v>
      </c>
      <c r="AM188" s="124"/>
      <c r="AN188" s="124"/>
      <c r="AO188" s="124"/>
      <c r="AP188" s="124" t="s">
        <v>456</v>
      </c>
      <c r="AQ188" s="124" t="s">
        <v>456</v>
      </c>
      <c r="AR188" s="124" t="s">
        <v>456</v>
      </c>
    </row>
    <row r="189" spans="1:44" ht="91">
      <c r="A189" s="314">
        <v>28</v>
      </c>
      <c r="B189" s="303" t="s">
        <v>216</v>
      </c>
      <c r="C189" s="78" t="s">
        <v>402</v>
      </c>
      <c r="D189" s="258"/>
      <c r="E189" s="258"/>
      <c r="F189" s="258"/>
      <c r="G189" s="92" t="s">
        <v>452</v>
      </c>
      <c r="H189" s="92" t="s">
        <v>66</v>
      </c>
      <c r="I189" s="314" t="s">
        <v>457</v>
      </c>
      <c r="J189" s="269" t="s">
        <v>458</v>
      </c>
      <c r="K189" s="93">
        <v>0.1</v>
      </c>
      <c r="L189" s="171" t="s">
        <v>378</v>
      </c>
      <c r="M189" s="173" t="s">
        <v>455</v>
      </c>
      <c r="N189" s="94">
        <v>45351</v>
      </c>
      <c r="O189" s="94">
        <v>45657</v>
      </c>
      <c r="P189" s="99">
        <v>8</v>
      </c>
      <c r="Q189" s="92">
        <v>2</v>
      </c>
      <c r="R189" s="92">
        <v>2</v>
      </c>
      <c r="S189" s="92">
        <v>2</v>
      </c>
      <c r="T189" s="92">
        <v>2</v>
      </c>
      <c r="U189" s="92" t="s">
        <v>70</v>
      </c>
      <c r="V189" s="95">
        <v>202300000000009</v>
      </c>
      <c r="W189" s="78" t="s">
        <v>407</v>
      </c>
      <c r="X189" s="78" t="s">
        <v>408</v>
      </c>
      <c r="Y189" s="123">
        <v>104146091924</v>
      </c>
      <c r="Z189" s="208" t="s">
        <v>149</v>
      </c>
      <c r="AA189" s="124"/>
      <c r="AB189" s="124"/>
      <c r="AC189" s="124"/>
      <c r="AD189" s="124"/>
      <c r="AE189" s="124"/>
      <c r="AF189" s="124"/>
      <c r="AG189" s="124"/>
      <c r="AH189" s="124"/>
      <c r="AI189" s="124"/>
      <c r="AJ189" s="124"/>
      <c r="AK189" s="124"/>
      <c r="AL189" s="208" t="s">
        <v>73</v>
      </c>
      <c r="AM189" s="124"/>
      <c r="AN189" s="124"/>
      <c r="AO189" s="124" t="s">
        <v>459</v>
      </c>
      <c r="AP189" s="124" t="s">
        <v>459</v>
      </c>
      <c r="AQ189" s="124" t="s">
        <v>459</v>
      </c>
      <c r="AR189" s="124" t="s">
        <v>459</v>
      </c>
    </row>
    <row r="190" spans="1:44" ht="101.5">
      <c r="A190" s="314">
        <v>28</v>
      </c>
      <c r="B190" s="303" t="s">
        <v>216</v>
      </c>
      <c r="C190" s="78" t="s">
        <v>402</v>
      </c>
      <c r="D190" s="258"/>
      <c r="E190" s="258"/>
      <c r="F190" s="258"/>
      <c r="G190" s="92" t="s">
        <v>452</v>
      </c>
      <c r="H190" s="92" t="s">
        <v>66</v>
      </c>
      <c r="I190" s="314" t="s">
        <v>460</v>
      </c>
      <c r="J190" s="270" t="s">
        <v>461</v>
      </c>
      <c r="K190" s="93">
        <v>0.1</v>
      </c>
      <c r="L190" s="171" t="s">
        <v>378</v>
      </c>
      <c r="M190" s="173" t="s">
        <v>462</v>
      </c>
      <c r="N190" s="94">
        <v>45292</v>
      </c>
      <c r="O190" s="94">
        <v>45657</v>
      </c>
      <c r="P190" s="93">
        <v>0.9</v>
      </c>
      <c r="Q190" s="93">
        <v>0.9</v>
      </c>
      <c r="R190" s="93">
        <v>0.9</v>
      </c>
      <c r="S190" s="93">
        <v>0.9</v>
      </c>
      <c r="T190" s="93">
        <v>0.9</v>
      </c>
      <c r="U190" s="92" t="s">
        <v>70</v>
      </c>
      <c r="V190" s="95">
        <v>2020011000209</v>
      </c>
      <c r="W190" s="78" t="s">
        <v>463</v>
      </c>
      <c r="X190" s="78" t="s">
        <v>464</v>
      </c>
      <c r="Y190" s="123">
        <v>292225516042</v>
      </c>
      <c r="Z190" s="208" t="s">
        <v>149</v>
      </c>
      <c r="AA190" s="124"/>
      <c r="AB190" s="124"/>
      <c r="AC190" s="124"/>
      <c r="AD190" s="124"/>
      <c r="AE190" s="124"/>
      <c r="AF190" s="124"/>
      <c r="AG190" s="124"/>
      <c r="AH190" s="124"/>
      <c r="AI190" s="124"/>
      <c r="AJ190" s="124"/>
      <c r="AK190" s="124"/>
      <c r="AL190" s="208" t="s">
        <v>73</v>
      </c>
      <c r="AM190" s="124"/>
      <c r="AN190" s="124"/>
      <c r="AO190" s="124" t="s">
        <v>465</v>
      </c>
      <c r="AP190" s="124" t="s">
        <v>465</v>
      </c>
      <c r="AQ190" s="124" t="s">
        <v>465</v>
      </c>
      <c r="AR190" s="124" t="s">
        <v>465</v>
      </c>
    </row>
    <row r="191" spans="1:44" ht="101.5">
      <c r="A191" s="314">
        <v>28</v>
      </c>
      <c r="B191" s="303" t="s">
        <v>216</v>
      </c>
      <c r="C191" s="78" t="s">
        <v>402</v>
      </c>
      <c r="D191" s="258"/>
      <c r="E191" s="258"/>
      <c r="F191" s="258"/>
      <c r="G191" s="92" t="s">
        <v>452</v>
      </c>
      <c r="H191" s="92" t="s">
        <v>66</v>
      </c>
      <c r="I191" s="314" t="s">
        <v>460</v>
      </c>
      <c r="J191" s="270" t="s">
        <v>461</v>
      </c>
      <c r="K191" s="93">
        <v>0.1</v>
      </c>
      <c r="L191" s="171" t="s">
        <v>378</v>
      </c>
      <c r="M191" s="173" t="s">
        <v>462</v>
      </c>
      <c r="N191" s="94">
        <v>45292</v>
      </c>
      <c r="O191" s="94">
        <v>45657</v>
      </c>
      <c r="P191" s="93">
        <v>0.9</v>
      </c>
      <c r="Q191" s="93">
        <v>0.9</v>
      </c>
      <c r="R191" s="93">
        <v>0.9</v>
      </c>
      <c r="S191" s="93">
        <v>0.9</v>
      </c>
      <c r="T191" s="93">
        <v>0.9</v>
      </c>
      <c r="U191" s="92" t="s">
        <v>70</v>
      </c>
      <c r="V191" s="95">
        <v>202300000000009</v>
      </c>
      <c r="W191" s="78" t="s">
        <v>407</v>
      </c>
      <c r="X191" s="78" t="s">
        <v>466</v>
      </c>
      <c r="Y191" s="123">
        <v>256202876241</v>
      </c>
      <c r="Z191" s="208" t="s">
        <v>149</v>
      </c>
      <c r="AA191" s="124"/>
      <c r="AB191" s="124"/>
      <c r="AC191" s="124"/>
      <c r="AD191" s="124"/>
      <c r="AE191" s="124"/>
      <c r="AF191" s="124"/>
      <c r="AG191" s="124"/>
      <c r="AH191" s="124"/>
      <c r="AI191" s="124"/>
      <c r="AJ191" s="124"/>
      <c r="AK191" s="124"/>
      <c r="AL191" s="208" t="s">
        <v>73</v>
      </c>
      <c r="AM191" s="124"/>
      <c r="AN191" s="124"/>
      <c r="AO191" s="124" t="s">
        <v>465</v>
      </c>
      <c r="AP191" s="124" t="s">
        <v>465</v>
      </c>
      <c r="AQ191" s="124" t="s">
        <v>465</v>
      </c>
      <c r="AR191" s="124" t="s">
        <v>465</v>
      </c>
    </row>
    <row r="192" spans="1:44" ht="91">
      <c r="A192" s="314">
        <v>28</v>
      </c>
      <c r="B192" s="303" t="s">
        <v>216</v>
      </c>
      <c r="C192" s="78" t="s">
        <v>402</v>
      </c>
      <c r="D192" s="258"/>
      <c r="E192" s="258"/>
      <c r="F192" s="258"/>
      <c r="G192" s="92" t="s">
        <v>452</v>
      </c>
      <c r="H192" s="92" t="s">
        <v>66</v>
      </c>
      <c r="I192" s="314" t="s">
        <v>467</v>
      </c>
      <c r="J192" s="270" t="s">
        <v>468</v>
      </c>
      <c r="K192" s="93">
        <v>0.1</v>
      </c>
      <c r="L192" s="171" t="s">
        <v>378</v>
      </c>
      <c r="M192" s="174" t="s">
        <v>469</v>
      </c>
      <c r="N192" s="94">
        <v>45306</v>
      </c>
      <c r="O192" s="94">
        <v>45626</v>
      </c>
      <c r="P192" s="99">
        <v>1</v>
      </c>
      <c r="Q192" s="92">
        <v>0</v>
      </c>
      <c r="R192" s="92">
        <v>0</v>
      </c>
      <c r="S192" s="92">
        <v>0.55000000000000004</v>
      </c>
      <c r="T192" s="92">
        <v>0.45</v>
      </c>
      <c r="U192" s="92" t="s">
        <v>70</v>
      </c>
      <c r="V192" s="95">
        <v>202300000000009</v>
      </c>
      <c r="W192" s="78" t="s">
        <v>407</v>
      </c>
      <c r="X192" s="78" t="s">
        <v>466</v>
      </c>
      <c r="Y192" s="123">
        <v>256202876241</v>
      </c>
      <c r="Z192" s="208" t="s">
        <v>149</v>
      </c>
      <c r="AA192" s="124"/>
      <c r="AB192" s="124"/>
      <c r="AC192" s="124"/>
      <c r="AD192" s="124"/>
      <c r="AE192" s="124"/>
      <c r="AF192" s="124"/>
      <c r="AG192" s="124"/>
      <c r="AH192" s="124"/>
      <c r="AI192" s="124"/>
      <c r="AJ192" s="124"/>
      <c r="AK192" s="124"/>
      <c r="AL192" s="208" t="s">
        <v>73</v>
      </c>
      <c r="AM192" s="124"/>
      <c r="AN192" s="124"/>
      <c r="AO192" s="124"/>
      <c r="AP192" s="124"/>
      <c r="AQ192" s="124" t="s">
        <v>470</v>
      </c>
      <c r="AR192" s="124" t="s">
        <v>471</v>
      </c>
    </row>
    <row r="193" spans="1:109" ht="91">
      <c r="A193" s="314">
        <v>28</v>
      </c>
      <c r="B193" s="303" t="s">
        <v>216</v>
      </c>
      <c r="C193" s="78" t="s">
        <v>402</v>
      </c>
      <c r="D193" s="258"/>
      <c r="E193" s="258"/>
      <c r="F193" s="258"/>
      <c r="G193" s="92" t="s">
        <v>452</v>
      </c>
      <c r="H193" s="92" t="s">
        <v>66</v>
      </c>
      <c r="I193" s="314" t="s">
        <v>472</v>
      </c>
      <c r="J193" s="270" t="s">
        <v>473</v>
      </c>
      <c r="K193" s="93">
        <v>0.1</v>
      </c>
      <c r="L193" s="171" t="s">
        <v>378</v>
      </c>
      <c r="M193" s="174" t="s">
        <v>474</v>
      </c>
      <c r="N193" s="94">
        <v>45412</v>
      </c>
      <c r="O193" s="94">
        <v>45657</v>
      </c>
      <c r="P193" s="99">
        <v>16</v>
      </c>
      <c r="Q193" s="92">
        <v>0</v>
      </c>
      <c r="R193" s="92">
        <v>4</v>
      </c>
      <c r="S193" s="92">
        <v>3</v>
      </c>
      <c r="T193" s="92">
        <v>9</v>
      </c>
      <c r="U193" s="92" t="s">
        <v>70</v>
      </c>
      <c r="V193" s="95">
        <v>202300000000009</v>
      </c>
      <c r="W193" s="78" t="s">
        <v>407</v>
      </c>
      <c r="X193" s="78" t="s">
        <v>466</v>
      </c>
      <c r="Y193" s="123">
        <v>256202876241</v>
      </c>
      <c r="Z193" s="208" t="s">
        <v>149</v>
      </c>
      <c r="AA193" s="124"/>
      <c r="AB193" s="124"/>
      <c r="AC193" s="124"/>
      <c r="AD193" s="124"/>
      <c r="AE193" s="124"/>
      <c r="AF193" s="124"/>
      <c r="AG193" s="124"/>
      <c r="AH193" s="124"/>
      <c r="AI193" s="124"/>
      <c r="AJ193" s="124"/>
      <c r="AK193" s="124"/>
      <c r="AL193" s="208" t="s">
        <v>73</v>
      </c>
      <c r="AM193" s="124"/>
      <c r="AN193" s="124"/>
      <c r="AO193" s="124"/>
      <c r="AP193" s="124" t="s">
        <v>475</v>
      </c>
      <c r="AQ193" s="124" t="s">
        <v>475</v>
      </c>
      <c r="AR193" s="124" t="s">
        <v>475</v>
      </c>
    </row>
    <row r="194" spans="1:109" ht="91">
      <c r="A194" s="314">
        <v>28</v>
      </c>
      <c r="B194" s="303" t="s">
        <v>216</v>
      </c>
      <c r="C194" s="78" t="s">
        <v>402</v>
      </c>
      <c r="D194" s="258"/>
      <c r="E194" s="258"/>
      <c r="F194" s="258"/>
      <c r="G194" s="92" t="s">
        <v>452</v>
      </c>
      <c r="H194" s="92" t="s">
        <v>66</v>
      </c>
      <c r="I194" s="314" t="s">
        <v>476</v>
      </c>
      <c r="J194" s="270" t="s">
        <v>477</v>
      </c>
      <c r="K194" s="93">
        <v>0.1</v>
      </c>
      <c r="L194" s="171" t="s">
        <v>378</v>
      </c>
      <c r="M194" s="174" t="s">
        <v>478</v>
      </c>
      <c r="N194" s="94">
        <v>45292</v>
      </c>
      <c r="O194" s="94">
        <v>45657</v>
      </c>
      <c r="P194" s="272">
        <v>0.95</v>
      </c>
      <c r="Q194" s="93">
        <v>0.95</v>
      </c>
      <c r="R194" s="93">
        <v>0.95</v>
      </c>
      <c r="S194" s="93">
        <v>0.95</v>
      </c>
      <c r="T194" s="93">
        <v>0.95</v>
      </c>
      <c r="U194" s="92" t="s">
        <v>70</v>
      </c>
      <c r="V194" s="95">
        <v>2020011000209</v>
      </c>
      <c r="W194" s="78" t="s">
        <v>463</v>
      </c>
      <c r="X194" s="124" t="s">
        <v>464</v>
      </c>
      <c r="Y194" s="123">
        <v>292225516042</v>
      </c>
      <c r="Z194" s="208" t="s">
        <v>149</v>
      </c>
      <c r="AA194" s="124"/>
      <c r="AB194" s="124"/>
      <c r="AC194" s="124"/>
      <c r="AD194" s="124"/>
      <c r="AE194" s="124"/>
      <c r="AF194" s="124"/>
      <c r="AG194" s="124"/>
      <c r="AH194" s="124"/>
      <c r="AI194" s="124"/>
      <c r="AJ194" s="124"/>
      <c r="AK194" s="124"/>
      <c r="AL194" s="208"/>
      <c r="AM194" s="124"/>
      <c r="AN194" s="124"/>
      <c r="AO194" s="124" t="s">
        <v>479</v>
      </c>
      <c r="AP194" s="124" t="s">
        <v>479</v>
      </c>
      <c r="AQ194" s="124" t="s">
        <v>479</v>
      </c>
      <c r="AR194" s="124" t="s">
        <v>479</v>
      </c>
    </row>
    <row r="195" spans="1:109" ht="91">
      <c r="A195" s="314">
        <v>28</v>
      </c>
      <c r="B195" s="303" t="s">
        <v>216</v>
      </c>
      <c r="C195" s="78" t="s">
        <v>402</v>
      </c>
      <c r="D195" s="258"/>
      <c r="E195" s="258"/>
      <c r="F195" s="258"/>
      <c r="G195" s="92" t="s">
        <v>452</v>
      </c>
      <c r="H195" s="92" t="s">
        <v>66</v>
      </c>
      <c r="I195" s="314" t="s">
        <v>480</v>
      </c>
      <c r="J195" s="270" t="s">
        <v>481</v>
      </c>
      <c r="K195" s="93">
        <v>0.1</v>
      </c>
      <c r="L195" s="171" t="s">
        <v>378</v>
      </c>
      <c r="M195" s="174" t="s">
        <v>478</v>
      </c>
      <c r="N195" s="94">
        <v>45383</v>
      </c>
      <c r="O195" s="94">
        <v>45657</v>
      </c>
      <c r="P195" s="93">
        <v>0.1</v>
      </c>
      <c r="Q195" s="96">
        <v>0</v>
      </c>
      <c r="R195" s="93">
        <v>0.03</v>
      </c>
      <c r="S195" s="93">
        <v>0.03</v>
      </c>
      <c r="T195" s="93">
        <v>0.04</v>
      </c>
      <c r="U195" s="92" t="s">
        <v>70</v>
      </c>
      <c r="V195" s="95">
        <v>2020011000209</v>
      </c>
      <c r="W195" s="78" t="s">
        <v>463</v>
      </c>
      <c r="X195" s="124" t="s">
        <v>464</v>
      </c>
      <c r="Y195" s="123">
        <v>292225516042</v>
      </c>
      <c r="Z195" s="208" t="s">
        <v>149</v>
      </c>
      <c r="AA195" s="124"/>
      <c r="AB195" s="124"/>
      <c r="AC195" s="124"/>
      <c r="AD195" s="124"/>
      <c r="AE195" s="124"/>
      <c r="AF195" s="124"/>
      <c r="AG195" s="124"/>
      <c r="AH195" s="124"/>
      <c r="AI195" s="124"/>
      <c r="AJ195" s="124"/>
      <c r="AK195" s="124"/>
      <c r="AL195" s="208"/>
      <c r="AM195" s="124"/>
      <c r="AN195" s="124"/>
      <c r="AO195" s="124"/>
      <c r="AP195" s="124" t="s">
        <v>482</v>
      </c>
      <c r="AQ195" s="124" t="s">
        <v>482</v>
      </c>
      <c r="AR195" s="124" t="s">
        <v>482</v>
      </c>
    </row>
    <row r="196" spans="1:109" ht="143">
      <c r="A196" s="314">
        <v>28</v>
      </c>
      <c r="B196" s="303" t="s">
        <v>216</v>
      </c>
      <c r="C196" s="78" t="s">
        <v>435</v>
      </c>
      <c r="D196" s="258"/>
      <c r="E196" s="258"/>
      <c r="F196" s="258"/>
      <c r="G196" s="92" t="s">
        <v>452</v>
      </c>
      <c r="H196" s="92" t="s">
        <v>66</v>
      </c>
      <c r="I196" s="314" t="s">
        <v>483</v>
      </c>
      <c r="J196" s="270" t="s">
        <v>484</v>
      </c>
      <c r="K196" s="93">
        <v>0.1</v>
      </c>
      <c r="L196" s="171" t="s">
        <v>378</v>
      </c>
      <c r="M196" s="174" t="s">
        <v>485</v>
      </c>
      <c r="N196" s="94">
        <v>45383</v>
      </c>
      <c r="O196" s="94">
        <v>45657</v>
      </c>
      <c r="P196" s="99">
        <v>1</v>
      </c>
      <c r="Q196" s="92">
        <v>0</v>
      </c>
      <c r="R196" s="92">
        <v>0.2</v>
      </c>
      <c r="S196" s="92">
        <v>0.4</v>
      </c>
      <c r="T196" s="92">
        <v>0.4</v>
      </c>
      <c r="U196" s="92" t="s">
        <v>70</v>
      </c>
      <c r="V196" s="95">
        <v>2020011000209</v>
      </c>
      <c r="W196" s="78" t="s">
        <v>486</v>
      </c>
      <c r="X196" s="78" t="s">
        <v>487</v>
      </c>
      <c r="Y196" s="123">
        <v>1581280000</v>
      </c>
      <c r="Z196" s="208" t="s">
        <v>149</v>
      </c>
      <c r="AA196" s="124"/>
      <c r="AB196" s="124"/>
      <c r="AC196" s="124"/>
      <c r="AD196" s="124"/>
      <c r="AE196" s="124"/>
      <c r="AF196" s="124"/>
      <c r="AG196" s="124"/>
      <c r="AH196" s="124"/>
      <c r="AI196" s="124"/>
      <c r="AJ196" s="124"/>
      <c r="AK196" s="124"/>
      <c r="AL196" s="208" t="s">
        <v>150</v>
      </c>
      <c r="AM196" s="124"/>
      <c r="AN196" s="124"/>
      <c r="AO196" s="124"/>
      <c r="AP196" s="124" t="s">
        <v>488</v>
      </c>
      <c r="AQ196" s="124" t="s">
        <v>489</v>
      </c>
      <c r="AR196" s="124" t="s">
        <v>490</v>
      </c>
    </row>
    <row r="197" spans="1:109" ht="143">
      <c r="A197" s="314">
        <v>28</v>
      </c>
      <c r="B197" s="311" t="s">
        <v>139</v>
      </c>
      <c r="C197" s="124" t="s">
        <v>140</v>
      </c>
      <c r="D197" s="258"/>
      <c r="E197" s="258"/>
      <c r="F197" s="258"/>
      <c r="G197" s="92" t="s">
        <v>452</v>
      </c>
      <c r="H197" s="92" t="s">
        <v>66</v>
      </c>
      <c r="I197" s="314" t="s">
        <v>483</v>
      </c>
      <c r="J197" s="270" t="s">
        <v>484</v>
      </c>
      <c r="K197" s="93">
        <v>0.1</v>
      </c>
      <c r="L197" s="171" t="s">
        <v>378</v>
      </c>
      <c r="M197" s="174" t="s">
        <v>485</v>
      </c>
      <c r="N197" s="94">
        <v>45383</v>
      </c>
      <c r="O197" s="94">
        <v>45657</v>
      </c>
      <c r="P197" s="99">
        <v>1</v>
      </c>
      <c r="Q197" s="92">
        <v>0</v>
      </c>
      <c r="R197" s="92">
        <v>0.2</v>
      </c>
      <c r="S197" s="92">
        <v>0.4</v>
      </c>
      <c r="T197" s="92">
        <v>0.4</v>
      </c>
      <c r="U197" s="92" t="s">
        <v>70</v>
      </c>
      <c r="V197" s="95">
        <v>2020011000209</v>
      </c>
      <c r="W197" s="78" t="s">
        <v>463</v>
      </c>
      <c r="X197" s="78" t="s">
        <v>491</v>
      </c>
      <c r="Y197" s="123">
        <v>10051340494</v>
      </c>
      <c r="Z197" s="208" t="s">
        <v>149</v>
      </c>
      <c r="AA197" s="124"/>
      <c r="AB197" s="124"/>
      <c r="AC197" s="124"/>
      <c r="AD197" s="124"/>
      <c r="AE197" s="124"/>
      <c r="AF197" s="124"/>
      <c r="AG197" s="124"/>
      <c r="AH197" s="124"/>
      <c r="AI197" s="124"/>
      <c r="AJ197" s="124"/>
      <c r="AK197" s="124"/>
      <c r="AL197" s="208" t="s">
        <v>150</v>
      </c>
      <c r="AM197" s="124"/>
      <c r="AN197" s="124"/>
      <c r="AO197" s="124"/>
      <c r="AP197" s="124" t="s">
        <v>488</v>
      </c>
      <c r="AQ197" s="124" t="s">
        <v>489</v>
      </c>
      <c r="AR197" s="124" t="s">
        <v>490</v>
      </c>
    </row>
    <row r="198" spans="1:109" ht="143">
      <c r="A198" s="314">
        <v>28</v>
      </c>
      <c r="B198" s="311" t="s">
        <v>139</v>
      </c>
      <c r="C198" s="124" t="s">
        <v>140</v>
      </c>
      <c r="D198" s="258"/>
      <c r="E198" s="258"/>
      <c r="F198" s="258"/>
      <c r="G198" s="92" t="s">
        <v>452</v>
      </c>
      <c r="H198" s="92" t="s">
        <v>66</v>
      </c>
      <c r="I198" s="314" t="s">
        <v>483</v>
      </c>
      <c r="J198" s="270" t="s">
        <v>484</v>
      </c>
      <c r="K198" s="93">
        <v>0.1</v>
      </c>
      <c r="L198" s="171" t="s">
        <v>378</v>
      </c>
      <c r="M198" s="174" t="s">
        <v>485</v>
      </c>
      <c r="N198" s="94">
        <v>45383</v>
      </c>
      <c r="O198" s="94">
        <v>45657</v>
      </c>
      <c r="P198" s="99">
        <v>1</v>
      </c>
      <c r="Q198" s="98">
        <v>0</v>
      </c>
      <c r="R198" s="92">
        <v>0.2</v>
      </c>
      <c r="S198" s="92">
        <v>0.4</v>
      </c>
      <c r="T198" s="92">
        <v>0.4</v>
      </c>
      <c r="U198" s="92" t="s">
        <v>70</v>
      </c>
      <c r="V198" s="95">
        <v>2020011000209</v>
      </c>
      <c r="W198" s="78" t="s">
        <v>463</v>
      </c>
      <c r="X198" s="124" t="s">
        <v>464</v>
      </c>
      <c r="Y198" s="123">
        <v>292225516042</v>
      </c>
      <c r="Z198" s="208" t="s">
        <v>149</v>
      </c>
      <c r="AA198" s="124"/>
      <c r="AB198" s="124"/>
      <c r="AC198" s="124"/>
      <c r="AD198" s="124"/>
      <c r="AE198" s="124"/>
      <c r="AF198" s="124"/>
      <c r="AG198" s="124"/>
      <c r="AH198" s="124"/>
      <c r="AI198" s="124"/>
      <c r="AJ198" s="124"/>
      <c r="AK198" s="124"/>
      <c r="AL198" s="208" t="s">
        <v>150</v>
      </c>
      <c r="AM198" s="124"/>
      <c r="AN198" s="124"/>
      <c r="AO198" s="124"/>
      <c r="AP198" s="124" t="s">
        <v>488</v>
      </c>
      <c r="AQ198" s="124" t="s">
        <v>489</v>
      </c>
      <c r="AR198" s="124" t="s">
        <v>490</v>
      </c>
    </row>
    <row r="199" spans="1:109" ht="91">
      <c r="A199" s="314">
        <v>28</v>
      </c>
      <c r="B199" s="311" t="s">
        <v>216</v>
      </c>
      <c r="C199" s="124" t="s">
        <v>435</v>
      </c>
      <c r="D199" s="258"/>
      <c r="E199" s="258"/>
      <c r="F199" s="258"/>
      <c r="G199" s="92" t="s">
        <v>452</v>
      </c>
      <c r="H199" s="92" t="s">
        <v>66</v>
      </c>
      <c r="I199" s="314" t="s">
        <v>492</v>
      </c>
      <c r="J199" s="270" t="s">
        <v>493</v>
      </c>
      <c r="K199" s="93">
        <v>0.1</v>
      </c>
      <c r="L199" s="171" t="s">
        <v>378</v>
      </c>
      <c r="M199" s="174" t="s">
        <v>485</v>
      </c>
      <c r="N199" s="94">
        <v>45566</v>
      </c>
      <c r="O199" s="94">
        <v>45657</v>
      </c>
      <c r="P199" s="99">
        <v>1</v>
      </c>
      <c r="Q199" s="96">
        <v>0</v>
      </c>
      <c r="R199" s="96">
        <v>0</v>
      </c>
      <c r="S199" s="96">
        <v>0</v>
      </c>
      <c r="T199" s="92">
        <v>1</v>
      </c>
      <c r="U199" s="92" t="s">
        <v>70</v>
      </c>
      <c r="V199" s="95">
        <v>202300000000009</v>
      </c>
      <c r="W199" s="78" t="s">
        <v>407</v>
      </c>
      <c r="X199" s="78" t="s">
        <v>494</v>
      </c>
      <c r="Y199" s="126">
        <v>2000000000</v>
      </c>
      <c r="Z199" s="208" t="s">
        <v>149</v>
      </c>
      <c r="AA199" s="124"/>
      <c r="AB199" s="124"/>
      <c r="AC199" s="124"/>
      <c r="AD199" s="124"/>
      <c r="AE199" s="124"/>
      <c r="AF199" s="124"/>
      <c r="AG199" s="124"/>
      <c r="AH199" s="124"/>
      <c r="AI199" s="124"/>
      <c r="AJ199" s="124"/>
      <c r="AK199" s="124"/>
      <c r="AL199" s="208" t="s">
        <v>73</v>
      </c>
      <c r="AM199" s="124"/>
      <c r="AN199" s="124"/>
      <c r="AO199" s="124"/>
      <c r="AP199" s="124"/>
      <c r="AQ199" s="124"/>
      <c r="AR199" s="124" t="s">
        <v>495</v>
      </c>
    </row>
    <row r="200" spans="1:109" ht="130">
      <c r="A200" s="314">
        <v>28</v>
      </c>
      <c r="B200" s="311" t="s">
        <v>139</v>
      </c>
      <c r="C200" s="124" t="s">
        <v>140</v>
      </c>
      <c r="D200" s="258"/>
      <c r="E200" s="258"/>
      <c r="F200" s="258"/>
      <c r="G200" s="92" t="s">
        <v>452</v>
      </c>
      <c r="H200" s="92" t="s">
        <v>66</v>
      </c>
      <c r="I200" s="314" t="s">
        <v>492</v>
      </c>
      <c r="J200" s="270" t="s">
        <v>493</v>
      </c>
      <c r="K200" s="93">
        <v>0.1</v>
      </c>
      <c r="L200" s="171" t="s">
        <v>378</v>
      </c>
      <c r="M200" s="174" t="s">
        <v>485</v>
      </c>
      <c r="N200" s="94">
        <v>45566</v>
      </c>
      <c r="O200" s="94">
        <v>45657</v>
      </c>
      <c r="P200" s="99">
        <v>1</v>
      </c>
      <c r="Q200" s="96">
        <v>0</v>
      </c>
      <c r="R200" s="96">
        <v>0</v>
      </c>
      <c r="S200" s="96">
        <v>0</v>
      </c>
      <c r="T200" s="92">
        <v>1</v>
      </c>
      <c r="U200" s="92" t="s">
        <v>70</v>
      </c>
      <c r="V200" s="95">
        <v>202300000000009</v>
      </c>
      <c r="W200" s="78" t="s">
        <v>407</v>
      </c>
      <c r="X200" s="78" t="s">
        <v>494</v>
      </c>
      <c r="Y200" s="126">
        <v>2000000000</v>
      </c>
      <c r="Z200" s="208" t="s">
        <v>149</v>
      </c>
      <c r="AA200" s="124"/>
      <c r="AB200" s="124"/>
      <c r="AC200" s="124"/>
      <c r="AD200" s="124"/>
      <c r="AE200" s="124"/>
      <c r="AF200" s="124"/>
      <c r="AG200" s="124"/>
      <c r="AH200" s="124"/>
      <c r="AI200" s="124"/>
      <c r="AJ200" s="124"/>
      <c r="AK200" s="124"/>
      <c r="AL200" s="208" t="s">
        <v>73</v>
      </c>
      <c r="AM200" s="124"/>
      <c r="AN200" s="124"/>
      <c r="AO200" s="124"/>
      <c r="AP200" s="124"/>
      <c r="AQ200" s="124"/>
      <c r="AR200" s="124" t="s">
        <v>495</v>
      </c>
    </row>
    <row r="201" spans="1:109" ht="130">
      <c r="A201" s="314">
        <v>28</v>
      </c>
      <c r="B201" s="311" t="s">
        <v>139</v>
      </c>
      <c r="C201" s="124" t="s">
        <v>140</v>
      </c>
      <c r="D201" s="258"/>
      <c r="E201" s="258"/>
      <c r="F201" s="258"/>
      <c r="G201" s="92" t="s">
        <v>452</v>
      </c>
      <c r="H201" s="92" t="s">
        <v>66</v>
      </c>
      <c r="I201" s="314" t="s">
        <v>492</v>
      </c>
      <c r="J201" s="270" t="s">
        <v>493</v>
      </c>
      <c r="K201" s="93">
        <v>0.1</v>
      </c>
      <c r="L201" s="171" t="s">
        <v>378</v>
      </c>
      <c r="M201" s="174" t="s">
        <v>485</v>
      </c>
      <c r="N201" s="94">
        <v>45566</v>
      </c>
      <c r="O201" s="94">
        <v>45657</v>
      </c>
      <c r="P201" s="99">
        <v>1</v>
      </c>
      <c r="Q201" s="96">
        <v>0</v>
      </c>
      <c r="R201" s="96">
        <v>0</v>
      </c>
      <c r="S201" s="96">
        <v>0</v>
      </c>
      <c r="T201" s="92">
        <v>1</v>
      </c>
      <c r="U201" s="92" t="s">
        <v>70</v>
      </c>
      <c r="V201" s="95">
        <v>202300000000009</v>
      </c>
      <c r="W201" s="78" t="s">
        <v>407</v>
      </c>
      <c r="X201" s="78" t="s">
        <v>494</v>
      </c>
      <c r="Y201" s="126">
        <v>2000000000</v>
      </c>
      <c r="Z201" s="208" t="s">
        <v>149</v>
      </c>
      <c r="AA201" s="124"/>
      <c r="AB201" s="124"/>
      <c r="AC201" s="124"/>
      <c r="AD201" s="124"/>
      <c r="AE201" s="124"/>
      <c r="AF201" s="124"/>
      <c r="AG201" s="124"/>
      <c r="AH201" s="124"/>
      <c r="AI201" s="124"/>
      <c r="AJ201" s="124"/>
      <c r="AK201" s="124"/>
      <c r="AL201" s="208" t="s">
        <v>73</v>
      </c>
      <c r="AM201" s="124"/>
      <c r="AN201" s="124"/>
      <c r="AO201" s="124"/>
      <c r="AP201" s="124"/>
      <c r="AQ201" s="124"/>
      <c r="AR201" s="124" t="s">
        <v>495</v>
      </c>
    </row>
    <row r="202" spans="1:109" ht="91">
      <c r="A202" s="314">
        <v>28</v>
      </c>
      <c r="B202" s="311" t="s">
        <v>216</v>
      </c>
      <c r="C202" s="124" t="s">
        <v>451</v>
      </c>
      <c r="D202" s="258"/>
      <c r="E202" s="258"/>
      <c r="F202" s="258"/>
      <c r="G202" s="92" t="s">
        <v>452</v>
      </c>
      <c r="H202" s="92" t="s">
        <v>66</v>
      </c>
      <c r="I202" s="314" t="s">
        <v>496</v>
      </c>
      <c r="J202" s="270" t="s">
        <v>497</v>
      </c>
      <c r="K202" s="93">
        <v>0.1</v>
      </c>
      <c r="L202" s="171" t="s">
        <v>378</v>
      </c>
      <c r="M202" s="174" t="s">
        <v>469</v>
      </c>
      <c r="N202" s="94">
        <v>45352</v>
      </c>
      <c r="O202" s="94">
        <v>45657</v>
      </c>
      <c r="P202" s="99">
        <v>2</v>
      </c>
      <c r="Q202" s="99">
        <f>0.25*P202</f>
        <v>0.5</v>
      </c>
      <c r="R202" s="92">
        <f>0.25*P202</f>
        <v>0.5</v>
      </c>
      <c r="S202" s="92">
        <f>0.25*P202</f>
        <v>0.5</v>
      </c>
      <c r="T202" s="92">
        <f>0.25*P202</f>
        <v>0.5</v>
      </c>
      <c r="U202" s="92" t="s">
        <v>70</v>
      </c>
      <c r="V202" s="95">
        <v>202300000000009</v>
      </c>
      <c r="W202" s="78" t="s">
        <v>399</v>
      </c>
      <c r="X202" s="78" t="s">
        <v>400</v>
      </c>
      <c r="Y202" s="123">
        <v>10391536000</v>
      </c>
      <c r="Z202" s="208" t="s">
        <v>149</v>
      </c>
      <c r="AA202" s="124"/>
      <c r="AB202" s="124"/>
      <c r="AC202" s="124"/>
      <c r="AD202" s="124"/>
      <c r="AE202" s="124"/>
      <c r="AF202" s="124"/>
      <c r="AG202" s="124"/>
      <c r="AH202" s="124"/>
      <c r="AI202" s="124"/>
      <c r="AJ202" s="124"/>
      <c r="AK202" s="124"/>
      <c r="AL202" s="208" t="s">
        <v>73</v>
      </c>
      <c r="AM202" s="124"/>
      <c r="AN202" s="124"/>
      <c r="AO202" s="124" t="s">
        <v>498</v>
      </c>
      <c r="AP202" s="124" t="s">
        <v>499</v>
      </c>
      <c r="AQ202" s="124" t="s">
        <v>500</v>
      </c>
      <c r="AR202" s="124" t="s">
        <v>501</v>
      </c>
    </row>
    <row r="203" spans="1:109" s="146" customFormat="1" ht="117">
      <c r="A203" s="314">
        <v>29</v>
      </c>
      <c r="B203" s="311" t="s">
        <v>185</v>
      </c>
      <c r="C203" s="124" t="s">
        <v>186</v>
      </c>
      <c r="D203" s="258"/>
      <c r="E203" s="258"/>
      <c r="F203" s="258"/>
      <c r="G203" s="92" t="s">
        <v>502</v>
      </c>
      <c r="H203" s="92" t="s">
        <v>66</v>
      </c>
      <c r="I203" s="314" t="s">
        <v>503</v>
      </c>
      <c r="J203" s="270" t="s">
        <v>504</v>
      </c>
      <c r="K203" s="93">
        <v>0.5</v>
      </c>
      <c r="L203" s="171" t="s">
        <v>378</v>
      </c>
      <c r="M203" s="174" t="s">
        <v>505</v>
      </c>
      <c r="N203" s="94">
        <v>45306</v>
      </c>
      <c r="O203" s="94">
        <v>45646</v>
      </c>
      <c r="P203" s="99">
        <v>1</v>
      </c>
      <c r="Q203" s="99">
        <v>0.1</v>
      </c>
      <c r="R203" s="92">
        <v>0.15</v>
      </c>
      <c r="S203" s="92">
        <v>0.5</v>
      </c>
      <c r="T203" s="92">
        <v>0.25</v>
      </c>
      <c r="U203" s="92" t="s">
        <v>70</v>
      </c>
      <c r="V203" s="95">
        <v>202300000000009</v>
      </c>
      <c r="W203" s="78" t="s">
        <v>463</v>
      </c>
      <c r="X203" s="78" t="s">
        <v>491</v>
      </c>
      <c r="Y203" s="123">
        <v>10051340494</v>
      </c>
      <c r="Z203" s="208" t="s">
        <v>149</v>
      </c>
      <c r="AA203" s="98"/>
      <c r="AB203" s="100"/>
      <c r="AC203" s="100"/>
      <c r="AD203" s="100"/>
      <c r="AE203" s="100"/>
      <c r="AF203" s="92"/>
      <c r="AG203" s="95"/>
      <c r="AH203" s="78"/>
      <c r="AI203" s="78"/>
      <c r="AJ203" s="123"/>
      <c r="AK203" s="208"/>
      <c r="AL203" s="98"/>
      <c r="AM203" s="100"/>
      <c r="AN203" s="100"/>
      <c r="AO203" s="124" t="s">
        <v>506</v>
      </c>
      <c r="AP203" s="124" t="s">
        <v>506</v>
      </c>
      <c r="AQ203" s="124" t="s">
        <v>506</v>
      </c>
      <c r="AR203" s="124" t="s">
        <v>507</v>
      </c>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row>
    <row r="204" spans="1:109" s="146" customFormat="1" ht="117">
      <c r="A204" s="314">
        <v>29</v>
      </c>
      <c r="B204" s="311" t="s">
        <v>185</v>
      </c>
      <c r="C204" s="124" t="s">
        <v>186</v>
      </c>
      <c r="D204" s="273"/>
      <c r="E204" s="273"/>
      <c r="F204" s="273"/>
      <c r="G204" s="92" t="s">
        <v>502</v>
      </c>
      <c r="H204" s="92" t="s">
        <v>66</v>
      </c>
      <c r="I204" s="314" t="s">
        <v>503</v>
      </c>
      <c r="J204" s="270" t="s">
        <v>504</v>
      </c>
      <c r="K204" s="93">
        <v>0.5</v>
      </c>
      <c r="L204" s="171" t="s">
        <v>378</v>
      </c>
      <c r="M204" s="174" t="s">
        <v>505</v>
      </c>
      <c r="N204" s="94">
        <v>45306</v>
      </c>
      <c r="O204" s="94">
        <v>45646</v>
      </c>
      <c r="P204" s="99">
        <v>1</v>
      </c>
      <c r="Q204" s="99">
        <v>0.1</v>
      </c>
      <c r="R204" s="92">
        <v>0.15</v>
      </c>
      <c r="S204" s="92">
        <v>0.5</v>
      </c>
      <c r="T204" s="92">
        <v>0.25</v>
      </c>
      <c r="U204" s="92" t="s">
        <v>70</v>
      </c>
      <c r="V204" s="95">
        <v>202300000000009</v>
      </c>
      <c r="W204" s="78" t="s">
        <v>399</v>
      </c>
      <c r="X204" s="78" t="s">
        <v>400</v>
      </c>
      <c r="Y204" s="126">
        <v>10391536000</v>
      </c>
      <c r="Z204" s="208" t="s">
        <v>149</v>
      </c>
      <c r="AA204" s="98"/>
      <c r="AB204" s="100"/>
      <c r="AC204" s="100"/>
      <c r="AD204" s="100"/>
      <c r="AE204" s="100"/>
      <c r="AF204" s="92"/>
      <c r="AG204" s="95"/>
      <c r="AH204" s="78"/>
      <c r="AI204" s="78"/>
      <c r="AJ204" s="123"/>
      <c r="AK204" s="208"/>
      <c r="AL204" s="98"/>
      <c r="AM204" s="100"/>
      <c r="AN204" s="100"/>
      <c r="AO204" s="124" t="s">
        <v>506</v>
      </c>
      <c r="AP204" s="124" t="s">
        <v>506</v>
      </c>
      <c r="AQ204" s="124" t="s">
        <v>506</v>
      </c>
      <c r="AR204" s="124" t="s">
        <v>507</v>
      </c>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row>
    <row r="205" spans="1:109" ht="91">
      <c r="A205" s="314">
        <v>29</v>
      </c>
      <c r="B205" s="311" t="s">
        <v>216</v>
      </c>
      <c r="C205" s="124" t="s">
        <v>451</v>
      </c>
      <c r="D205" s="258"/>
      <c r="E205" s="258"/>
      <c r="F205" s="258"/>
      <c r="G205" s="92" t="s">
        <v>502</v>
      </c>
      <c r="H205" s="92" t="s">
        <v>66</v>
      </c>
      <c r="I205" s="314" t="s">
        <v>508</v>
      </c>
      <c r="J205" s="270" t="s">
        <v>509</v>
      </c>
      <c r="K205" s="93">
        <v>0.5</v>
      </c>
      <c r="L205" s="171" t="s">
        <v>378</v>
      </c>
      <c r="M205" s="174" t="s">
        <v>510</v>
      </c>
      <c r="N205" s="94">
        <v>45337</v>
      </c>
      <c r="O205" s="94">
        <v>45657</v>
      </c>
      <c r="P205" s="99">
        <v>2</v>
      </c>
      <c r="Q205" s="99">
        <v>0.2</v>
      </c>
      <c r="R205" s="92">
        <v>0.4</v>
      </c>
      <c r="S205" s="92">
        <v>0.8</v>
      </c>
      <c r="T205" s="92">
        <v>0.6</v>
      </c>
      <c r="U205" s="92" t="s">
        <v>70</v>
      </c>
      <c r="V205" s="95">
        <v>202300000000009</v>
      </c>
      <c r="W205" s="78" t="s">
        <v>407</v>
      </c>
      <c r="X205" s="124" t="s">
        <v>511</v>
      </c>
      <c r="Y205" s="123">
        <v>9820000000</v>
      </c>
      <c r="Z205" s="208" t="s">
        <v>149</v>
      </c>
      <c r="AA205" s="124"/>
      <c r="AB205" s="124"/>
      <c r="AC205" s="124"/>
      <c r="AD205" s="124"/>
      <c r="AE205" s="124"/>
      <c r="AF205" s="124"/>
      <c r="AG205" s="124"/>
      <c r="AH205" s="124"/>
      <c r="AI205" s="124"/>
      <c r="AJ205" s="124"/>
      <c r="AK205" s="124"/>
      <c r="AL205" s="208" t="s">
        <v>73</v>
      </c>
      <c r="AM205" s="124"/>
      <c r="AN205" s="124"/>
      <c r="AO205" s="124" t="s">
        <v>512</v>
      </c>
      <c r="AP205" s="124" t="s">
        <v>513</v>
      </c>
      <c r="AQ205" s="124" t="s">
        <v>514</v>
      </c>
      <c r="AR205" s="124" t="s">
        <v>515</v>
      </c>
    </row>
    <row r="206" spans="1:109" ht="91">
      <c r="A206" s="314">
        <v>30</v>
      </c>
      <c r="B206" s="311" t="s">
        <v>216</v>
      </c>
      <c r="C206" s="124" t="s">
        <v>402</v>
      </c>
      <c r="D206" s="258"/>
      <c r="E206" s="258"/>
      <c r="F206" s="258"/>
      <c r="G206" s="92" t="s">
        <v>516</v>
      </c>
      <c r="H206" s="92" t="s">
        <v>66</v>
      </c>
      <c r="I206" s="314" t="s">
        <v>517</v>
      </c>
      <c r="J206" s="270" t="s">
        <v>518</v>
      </c>
      <c r="K206" s="97">
        <v>0.33300000000000002</v>
      </c>
      <c r="L206" s="171" t="s">
        <v>378</v>
      </c>
      <c r="M206" s="174" t="s">
        <v>469</v>
      </c>
      <c r="N206" s="94">
        <v>45292</v>
      </c>
      <c r="O206" s="94">
        <v>45657</v>
      </c>
      <c r="P206" s="99">
        <v>1</v>
      </c>
      <c r="Q206" s="99">
        <v>0.15</v>
      </c>
      <c r="R206" s="92">
        <v>0.3</v>
      </c>
      <c r="S206" s="92">
        <v>0.3</v>
      </c>
      <c r="T206" s="92">
        <v>0.25</v>
      </c>
      <c r="U206" s="92" t="s">
        <v>70</v>
      </c>
      <c r="V206" s="95">
        <v>2020011000209</v>
      </c>
      <c r="W206" s="78" t="s">
        <v>380</v>
      </c>
      <c r="X206" s="78" t="s">
        <v>395</v>
      </c>
      <c r="Y206" s="123">
        <v>5063140674</v>
      </c>
      <c r="Z206" s="208" t="s">
        <v>149</v>
      </c>
      <c r="AA206" s="124"/>
      <c r="AB206" s="124"/>
      <c r="AC206" s="124"/>
      <c r="AD206" s="124"/>
      <c r="AE206" s="124"/>
      <c r="AF206" s="124"/>
      <c r="AG206" s="124"/>
      <c r="AH206" s="124"/>
      <c r="AI206" s="124"/>
      <c r="AJ206" s="124"/>
      <c r="AK206" s="124"/>
      <c r="AL206" s="208" t="s">
        <v>242</v>
      </c>
      <c r="AM206" s="124"/>
      <c r="AN206" s="124"/>
      <c r="AO206" s="124" t="s">
        <v>519</v>
      </c>
      <c r="AP206" s="124" t="s">
        <v>519</v>
      </c>
      <c r="AQ206" s="124" t="s">
        <v>519</v>
      </c>
      <c r="AR206" s="124" t="s">
        <v>520</v>
      </c>
    </row>
    <row r="207" spans="1:109" ht="91">
      <c r="A207" s="314">
        <v>30</v>
      </c>
      <c r="B207" s="311" t="s">
        <v>216</v>
      </c>
      <c r="C207" s="124" t="s">
        <v>402</v>
      </c>
      <c r="D207" s="258"/>
      <c r="E207" s="258"/>
      <c r="F207" s="258"/>
      <c r="G207" s="92" t="s">
        <v>516</v>
      </c>
      <c r="H207" s="92" t="s">
        <v>66</v>
      </c>
      <c r="I207" s="314" t="s">
        <v>517</v>
      </c>
      <c r="J207" s="270" t="s">
        <v>518</v>
      </c>
      <c r="K207" s="97">
        <v>0.33300000000000002</v>
      </c>
      <c r="L207" s="171" t="s">
        <v>378</v>
      </c>
      <c r="M207" s="174" t="s">
        <v>469</v>
      </c>
      <c r="N207" s="94">
        <v>45292</v>
      </c>
      <c r="O207" s="94">
        <v>45657</v>
      </c>
      <c r="P207" s="99">
        <v>1</v>
      </c>
      <c r="Q207" s="99">
        <v>0.15</v>
      </c>
      <c r="R207" s="92">
        <v>0.3</v>
      </c>
      <c r="S207" s="92">
        <v>0.3</v>
      </c>
      <c r="T207" s="92">
        <v>0.25</v>
      </c>
      <c r="U207" s="92" t="s">
        <v>70</v>
      </c>
      <c r="V207" s="95">
        <v>2020011000209</v>
      </c>
      <c r="W207" s="78" t="s">
        <v>380</v>
      </c>
      <c r="X207" s="78" t="s">
        <v>521</v>
      </c>
      <c r="Y207" s="123">
        <v>2308000000</v>
      </c>
      <c r="Z207" s="208" t="s">
        <v>149</v>
      </c>
      <c r="AA207" s="124"/>
      <c r="AB207" s="124"/>
      <c r="AC207" s="124"/>
      <c r="AD207" s="124"/>
      <c r="AE207" s="124"/>
      <c r="AF207" s="124"/>
      <c r="AG207" s="124"/>
      <c r="AH207" s="124"/>
      <c r="AI207" s="124"/>
      <c r="AJ207" s="124"/>
      <c r="AK207" s="124"/>
      <c r="AL207" s="208" t="s">
        <v>73</v>
      </c>
      <c r="AM207" s="124"/>
      <c r="AN207" s="124"/>
      <c r="AO207" s="124" t="s">
        <v>519</v>
      </c>
      <c r="AP207" s="124" t="s">
        <v>519</v>
      </c>
      <c r="AQ207" s="124" t="s">
        <v>519</v>
      </c>
      <c r="AR207" s="124" t="s">
        <v>520</v>
      </c>
    </row>
    <row r="208" spans="1:109" ht="130">
      <c r="A208" s="314">
        <v>30</v>
      </c>
      <c r="B208" s="311" t="s">
        <v>139</v>
      </c>
      <c r="C208" s="124" t="s">
        <v>140</v>
      </c>
      <c r="D208" s="258"/>
      <c r="E208" s="258"/>
      <c r="F208" s="258"/>
      <c r="G208" s="92" t="s">
        <v>522</v>
      </c>
      <c r="H208" s="92" t="s">
        <v>66</v>
      </c>
      <c r="I208" s="314" t="s">
        <v>523</v>
      </c>
      <c r="J208" s="270" t="s">
        <v>524</v>
      </c>
      <c r="K208" s="97">
        <v>0.33300000000000002</v>
      </c>
      <c r="L208" s="171" t="s">
        <v>378</v>
      </c>
      <c r="M208" s="174" t="s">
        <v>525</v>
      </c>
      <c r="N208" s="94">
        <v>45503</v>
      </c>
      <c r="O208" s="94">
        <v>45657</v>
      </c>
      <c r="P208" s="99">
        <v>1</v>
      </c>
      <c r="Q208" s="99">
        <v>0</v>
      </c>
      <c r="R208" s="92">
        <v>0</v>
      </c>
      <c r="S208" s="92">
        <v>0.1</v>
      </c>
      <c r="T208" s="92">
        <v>0.9</v>
      </c>
      <c r="U208" s="92" t="s">
        <v>70</v>
      </c>
      <c r="V208" s="95">
        <v>202300000000009</v>
      </c>
      <c r="W208" s="78" t="s">
        <v>399</v>
      </c>
      <c r="X208" s="78" t="s">
        <v>434</v>
      </c>
      <c r="Y208" s="123">
        <v>12593743000</v>
      </c>
      <c r="Z208" s="208" t="s">
        <v>149</v>
      </c>
      <c r="AA208" s="124"/>
      <c r="AB208" s="124"/>
      <c r="AC208" s="124"/>
      <c r="AD208" s="124"/>
      <c r="AE208" s="124"/>
      <c r="AF208" s="124"/>
      <c r="AG208" s="124"/>
      <c r="AH208" s="124"/>
      <c r="AI208" s="124"/>
      <c r="AJ208" s="124"/>
      <c r="AK208" s="124"/>
      <c r="AL208" s="208" t="s">
        <v>73</v>
      </c>
      <c r="AM208" s="124"/>
      <c r="AN208" s="124"/>
      <c r="AO208" s="124"/>
      <c r="AP208" s="124"/>
      <c r="AQ208" s="124" t="s">
        <v>526</v>
      </c>
      <c r="AR208" s="124" t="s">
        <v>527</v>
      </c>
    </row>
    <row r="209" spans="1:44" ht="91">
      <c r="A209" s="314">
        <v>30</v>
      </c>
      <c r="B209" s="311" t="s">
        <v>216</v>
      </c>
      <c r="C209" s="124" t="s">
        <v>217</v>
      </c>
      <c r="D209" s="258"/>
      <c r="E209" s="258"/>
      <c r="F209" s="258"/>
      <c r="G209" s="92" t="s">
        <v>522</v>
      </c>
      <c r="H209" s="92" t="s">
        <v>66</v>
      </c>
      <c r="I209" s="314" t="s">
        <v>528</v>
      </c>
      <c r="J209" s="270" t="s">
        <v>529</v>
      </c>
      <c r="K209" s="97">
        <v>0.33400000000000002</v>
      </c>
      <c r="L209" s="171" t="s">
        <v>378</v>
      </c>
      <c r="M209" s="174" t="s">
        <v>530</v>
      </c>
      <c r="N209" s="94">
        <v>45474</v>
      </c>
      <c r="O209" s="94">
        <v>45657</v>
      </c>
      <c r="P209" s="99">
        <v>0.8</v>
      </c>
      <c r="Q209" s="99">
        <v>0</v>
      </c>
      <c r="R209" s="92">
        <v>0</v>
      </c>
      <c r="S209" s="92">
        <v>0.6</v>
      </c>
      <c r="T209" s="92">
        <v>0.2</v>
      </c>
      <c r="U209" s="92" t="s">
        <v>70</v>
      </c>
      <c r="V209" s="95">
        <v>202300000000009</v>
      </c>
      <c r="W209" s="78" t="s">
        <v>407</v>
      </c>
      <c r="X209" s="124" t="s">
        <v>511</v>
      </c>
      <c r="Y209" s="123">
        <v>9820000000</v>
      </c>
      <c r="Z209" s="208" t="s">
        <v>149</v>
      </c>
      <c r="AA209" s="124"/>
      <c r="AB209" s="124"/>
      <c r="AC209" s="124"/>
      <c r="AD209" s="124"/>
      <c r="AE209" s="124"/>
      <c r="AF209" s="124"/>
      <c r="AG209" s="124"/>
      <c r="AH209" s="124"/>
      <c r="AI209" s="124"/>
      <c r="AJ209" s="124"/>
      <c r="AK209" s="124"/>
      <c r="AL209" s="208" t="s">
        <v>73</v>
      </c>
      <c r="AM209" s="124"/>
      <c r="AN209" s="124"/>
      <c r="AO209" s="124"/>
      <c r="AP209" s="124"/>
      <c r="AQ209" s="124" t="s">
        <v>531</v>
      </c>
      <c r="AR209" s="124" t="s">
        <v>532</v>
      </c>
    </row>
  </sheetData>
  <autoFilter ref="B3:BE209" xr:uid="{00000000-0009-0000-0000-000000000000}"/>
  <mergeCells count="61">
    <mergeCell ref="I3:I4"/>
    <mergeCell ref="AB3:AB4"/>
    <mergeCell ref="Z3:Z4"/>
    <mergeCell ref="Y3:Y4"/>
    <mergeCell ref="U3:U4"/>
    <mergeCell ref="V3:V4"/>
    <mergeCell ref="W3:W4"/>
    <mergeCell ref="X3:X4"/>
    <mergeCell ref="BB3:BB4"/>
    <mergeCell ref="AS1:BE2"/>
    <mergeCell ref="H3:H4"/>
    <mergeCell ref="J3:J4"/>
    <mergeCell ref="K3:K4"/>
    <mergeCell ref="L3:L4"/>
    <mergeCell ref="N3:N4"/>
    <mergeCell ref="O3:O4"/>
    <mergeCell ref="BC3:BC4"/>
    <mergeCell ref="BD3:BD4"/>
    <mergeCell ref="BE3:BE4"/>
    <mergeCell ref="AY4:AZ4"/>
    <mergeCell ref="AO2:AR2"/>
    <mergeCell ref="AS3:AS4"/>
    <mergeCell ref="AT3:AW3"/>
    <mergeCell ref="AX3:AZ3"/>
    <mergeCell ref="BA3:BA4"/>
    <mergeCell ref="B1:C2"/>
    <mergeCell ref="D1:F2"/>
    <mergeCell ref="P3:P4"/>
    <mergeCell ref="Q3:Q4"/>
    <mergeCell ref="R3:R4"/>
    <mergeCell ref="M3:M4"/>
    <mergeCell ref="G1:AN1"/>
    <mergeCell ref="G2:T2"/>
    <mergeCell ref="U2:Y2"/>
    <mergeCell ref="AM2:AN2"/>
    <mergeCell ref="Z2:AL2"/>
    <mergeCell ref="B3:B4"/>
    <mergeCell ref="C3:C4"/>
    <mergeCell ref="D3:D4"/>
    <mergeCell ref="E3:E4"/>
    <mergeCell ref="F3:F4"/>
    <mergeCell ref="S3:S4"/>
    <mergeCell ref="AN3:AN4"/>
    <mergeCell ref="AM3:AM4"/>
    <mergeCell ref="AL3:AL4"/>
    <mergeCell ref="AK3:AK4"/>
    <mergeCell ref="AJ3:AJ4"/>
    <mergeCell ref="AD3:AD4"/>
    <mergeCell ref="AH3:AH4"/>
    <mergeCell ref="AG3:AG4"/>
    <mergeCell ref="AF3:AF4"/>
    <mergeCell ref="AE3:AE4"/>
    <mergeCell ref="G3:G4"/>
    <mergeCell ref="AC3:AC4"/>
    <mergeCell ref="T3:T4"/>
    <mergeCell ref="AA3:AA4"/>
    <mergeCell ref="AO3:AO4"/>
    <mergeCell ref="AP3:AP4"/>
    <mergeCell ref="AQ3:AQ4"/>
    <mergeCell ref="AR3:AR4"/>
    <mergeCell ref="AI3:AI4"/>
  </mergeCells>
  <phoneticPr fontId="21" type="noConversion"/>
  <dataValidations count="3">
    <dataValidation allowBlank="1" showInputMessage="1" showErrorMessage="1" promptTitle="Seleccione de la lista" prompt="El proceso al cual pertenece la actividad a desarrollar durante la anualidad. El prefijo &quot;Admin&quot; corresponde a procesos del mapa de procesos del Órgano de Gobierno. El prefijo &quot;Juris&quot; corresponde a los procesos Jurisdiccionales. " sqref="BB3" xr:uid="{00000000-0002-0000-0000-000000000000}"/>
    <dataValidation allowBlank="1" showInputMessage="1" showErrorMessage="1" promptTitle="Seleccione de la lista" prompt="El macroproceso al cual pertenece la actividad a desarrollar durante la anualidad" sqref="BA3" xr:uid="{00000000-0002-0000-0000-000001000000}"/>
    <dataValidation allowBlank="1" showInputMessage="1" showErrorMessage="1" promptTitle="Favor diligenciar en esta celda" prompt="Relacione en cada celda la actividad principal que se desarrollará durante la anualidad" sqref="BC3" xr:uid="{00000000-0002-0000-0000-000002000000}"/>
  </dataValidations>
  <pageMargins left="0.7" right="0.7" top="0.75" bottom="0.75" header="0.3" footer="0.3"/>
  <pageSetup orientation="portrait" horizontalDpi="4294967293" verticalDpi="0" r:id="rId1"/>
  <legacy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3000000}">
          <x14:formula1>
            <xm:f>Listas!$A$45:$A$49</xm:f>
          </x14:formula1>
          <xm:sqref>B5:B209</xm:sqref>
        </x14:dataValidation>
        <x14:dataValidation type="list" allowBlank="1" showInputMessage="1" showErrorMessage="1" xr:uid="{00000000-0002-0000-0000-000004000000}">
          <x14:formula1>
            <xm:f>Listas!$C$45:$C$69</xm:f>
          </x14:formula1>
          <xm:sqref>C5:C209</xm:sqref>
        </x14:dataValidation>
        <x14:dataValidation type="list" allowBlank="1" showInputMessage="1" showErrorMessage="1" xr:uid="{00000000-0002-0000-0000-000005000000}">
          <x14:formula1>
            <xm:f>Listas!$L$35:$L$36</xm:f>
          </x14:formula1>
          <xm:sqref>E171 H5:H209</xm:sqref>
        </x14:dataValidation>
        <x14:dataValidation type="list" allowBlank="1" showInputMessage="1" showErrorMessage="1" xr:uid="{00000000-0002-0000-0000-000006000000}">
          <x14:formula1>
            <xm:f>Listas!$N$34:$N$40</xm:f>
          </x14:formula1>
          <xm:sqref>AL5:AL209</xm:sqref>
        </x14:dataValidation>
        <x14:dataValidation type="list" allowBlank="1" showInputMessage="1" showErrorMessage="1" xr:uid="{00000000-0002-0000-0000-000007000000}">
          <x14:formula1>
            <xm:f>Listas!$M$35:$M$36</xm:f>
          </x14:formula1>
          <xm:sqref>U5:U209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N48"/>
  <sheetViews>
    <sheetView showGridLines="0" zoomScale="150" zoomScaleNormal="150" workbookViewId="0">
      <selection activeCell="B6" sqref="B6:M8"/>
    </sheetView>
  </sheetViews>
  <sheetFormatPr baseColWidth="10" defaultColWidth="11.453125" defaultRowHeight="14.5"/>
  <cols>
    <col min="2" max="2" width="3.7265625" customWidth="1"/>
    <col min="5" max="5" width="14.453125" customWidth="1"/>
  </cols>
  <sheetData>
    <row r="1" spans="2:13">
      <c r="B1" s="319"/>
      <c r="C1" s="319"/>
      <c r="D1" s="319"/>
      <c r="E1" s="319"/>
      <c r="F1" s="319"/>
      <c r="G1" s="319"/>
      <c r="H1" s="319"/>
      <c r="I1" s="319"/>
      <c r="J1" s="319"/>
      <c r="K1" s="319"/>
      <c r="L1" s="319"/>
      <c r="M1" s="319"/>
    </row>
    <row r="2" spans="2:13" ht="33" customHeight="1">
      <c r="B2" s="319"/>
      <c r="C2" s="319"/>
      <c r="D2" s="319"/>
      <c r="E2" s="319"/>
      <c r="F2" s="492" t="s">
        <v>533</v>
      </c>
      <c r="G2" s="492"/>
      <c r="H2" s="492"/>
      <c r="I2" s="492"/>
      <c r="J2" s="492"/>
      <c r="K2" s="492"/>
      <c r="L2" s="492"/>
      <c r="M2" s="492"/>
    </row>
    <row r="3" spans="2:13" ht="33" customHeight="1">
      <c r="B3" s="319"/>
      <c r="C3" s="319"/>
      <c r="D3" s="319"/>
      <c r="E3" s="319"/>
      <c r="F3" s="492"/>
      <c r="G3" s="492"/>
      <c r="H3" s="492"/>
      <c r="I3" s="492"/>
      <c r="J3" s="492"/>
      <c r="K3" s="492"/>
      <c r="L3" s="492"/>
      <c r="M3" s="492"/>
    </row>
    <row r="4" spans="2:13" ht="33" customHeight="1">
      <c r="B4" s="319"/>
      <c r="C4" s="319"/>
      <c r="D4" s="319"/>
      <c r="E4" s="319"/>
      <c r="F4" s="319"/>
      <c r="G4" s="319"/>
      <c r="H4" s="319"/>
      <c r="I4" s="319"/>
      <c r="J4" s="319"/>
      <c r="K4" s="319"/>
      <c r="L4" s="319"/>
      <c r="M4" s="319"/>
    </row>
    <row r="5" spans="2:13" ht="15" customHeight="1" thickBot="1">
      <c r="C5" s="2"/>
      <c r="D5" s="2"/>
      <c r="E5" s="2"/>
      <c r="F5" s="2"/>
      <c r="G5" s="2"/>
      <c r="H5" s="2"/>
      <c r="I5" s="2"/>
      <c r="J5" s="2"/>
      <c r="K5" s="2"/>
      <c r="L5" s="2"/>
    </row>
    <row r="6" spans="2:13" ht="15" customHeight="1">
      <c r="B6" s="493" t="s">
        <v>534</v>
      </c>
      <c r="C6" s="494"/>
      <c r="D6" s="494"/>
      <c r="E6" s="494"/>
      <c r="F6" s="494"/>
      <c r="G6" s="494"/>
      <c r="H6" s="494"/>
      <c r="I6" s="494"/>
      <c r="J6" s="494"/>
      <c r="K6" s="494"/>
      <c r="L6" s="494"/>
      <c r="M6" s="495"/>
    </row>
    <row r="7" spans="2:13" ht="15" customHeight="1">
      <c r="B7" s="496"/>
      <c r="C7" s="497"/>
      <c r="D7" s="497"/>
      <c r="E7" s="497"/>
      <c r="F7" s="497"/>
      <c r="G7" s="497"/>
      <c r="H7" s="497"/>
      <c r="I7" s="497"/>
      <c r="J7" s="497"/>
      <c r="K7" s="497"/>
      <c r="L7" s="497"/>
      <c r="M7" s="498"/>
    </row>
    <row r="8" spans="2:13" ht="15" customHeight="1" thickBot="1">
      <c r="B8" s="499"/>
      <c r="C8" s="500"/>
      <c r="D8" s="500"/>
      <c r="E8" s="500"/>
      <c r="F8" s="500"/>
      <c r="G8" s="500"/>
      <c r="H8" s="500"/>
      <c r="I8" s="500"/>
      <c r="J8" s="500"/>
      <c r="K8" s="500"/>
      <c r="L8" s="500"/>
      <c r="M8" s="501"/>
    </row>
    <row r="9" spans="2:13">
      <c r="B9" s="2"/>
      <c r="C9" s="2"/>
      <c r="D9" s="2"/>
      <c r="E9" s="2"/>
      <c r="F9" s="2"/>
      <c r="G9" s="2"/>
      <c r="H9" s="2"/>
      <c r="I9" s="2"/>
      <c r="J9" s="2"/>
      <c r="K9" s="2"/>
      <c r="L9" s="2"/>
    </row>
    <row r="10" spans="2:13">
      <c r="B10" s="286" t="s">
        <v>535</v>
      </c>
      <c r="C10" s="2"/>
      <c r="D10" s="2"/>
      <c r="E10" s="2"/>
      <c r="F10" s="2"/>
      <c r="G10" s="2"/>
      <c r="H10" s="2"/>
      <c r="I10" s="2"/>
      <c r="J10" s="2"/>
      <c r="K10" s="2"/>
      <c r="L10" s="2"/>
    </row>
    <row r="11" spans="2:13" ht="9" customHeight="1">
      <c r="B11" s="2"/>
      <c r="C11" s="2"/>
      <c r="D11" s="2"/>
      <c r="E11" s="2"/>
      <c r="F11" s="2"/>
      <c r="G11" s="2"/>
      <c r="H11" s="2"/>
      <c r="I11" s="2"/>
      <c r="J11" s="2"/>
      <c r="K11" s="2"/>
      <c r="L11" s="2"/>
    </row>
    <row r="12" spans="2:13" ht="15" customHeight="1">
      <c r="B12" s="319"/>
      <c r="C12" s="488"/>
      <c r="D12" s="488"/>
      <c r="E12" s="488"/>
      <c r="F12" s="488"/>
      <c r="G12" s="488"/>
      <c r="H12" s="488"/>
      <c r="I12" s="2"/>
      <c r="J12" s="2"/>
      <c r="K12" s="2"/>
      <c r="L12" s="2"/>
    </row>
    <row r="13" spans="2:13">
      <c r="B13" s="322"/>
      <c r="C13" s="491"/>
      <c r="D13" s="491"/>
      <c r="E13" s="491"/>
      <c r="F13" s="491"/>
      <c r="G13" s="491"/>
      <c r="H13" s="491"/>
      <c r="I13" s="2"/>
    </row>
    <row r="14" spans="2:13">
      <c r="B14" s="322"/>
      <c r="C14" s="488"/>
      <c r="D14" s="488"/>
      <c r="E14" s="488"/>
      <c r="F14" s="488"/>
      <c r="G14" s="488"/>
      <c r="H14" s="488"/>
      <c r="I14" s="2"/>
    </row>
    <row r="15" spans="2:13">
      <c r="B15" s="322"/>
      <c r="C15" s="491"/>
      <c r="D15" s="491"/>
      <c r="E15" s="491"/>
      <c r="F15" s="491"/>
      <c r="G15" s="491"/>
      <c r="H15" s="491"/>
      <c r="I15" s="2"/>
    </row>
    <row r="16" spans="2:13">
      <c r="B16" s="2"/>
      <c r="C16" s="2"/>
      <c r="D16" s="2"/>
      <c r="E16" s="2"/>
      <c r="F16" s="2"/>
      <c r="G16" s="2"/>
      <c r="H16" s="2"/>
      <c r="I16" s="2"/>
    </row>
    <row r="17" spans="2:13">
      <c r="B17" s="318"/>
      <c r="C17" s="318"/>
      <c r="D17" s="318"/>
      <c r="E17" s="318"/>
      <c r="F17" s="318"/>
      <c r="G17" s="318"/>
      <c r="H17" s="318"/>
      <c r="I17" s="318"/>
    </row>
    <row r="18" spans="2:13" ht="15" customHeight="1">
      <c r="B18" s="490"/>
      <c r="C18" s="490"/>
      <c r="D18" s="490"/>
    </row>
    <row r="20" spans="2:13">
      <c r="B20" s="319"/>
      <c r="C20" s="488"/>
      <c r="D20" s="488"/>
      <c r="E20" s="488"/>
      <c r="F20" s="488"/>
      <c r="G20" s="488"/>
      <c r="H20" s="488"/>
      <c r="I20" s="488"/>
      <c r="J20" s="488"/>
    </row>
    <row r="21" spans="2:13">
      <c r="B21" s="319"/>
      <c r="C21" s="488"/>
      <c r="D21" s="488"/>
      <c r="E21" s="488"/>
      <c r="F21" s="488"/>
      <c r="G21" s="488"/>
      <c r="H21" s="488"/>
      <c r="I21" s="488"/>
      <c r="J21" s="488"/>
    </row>
    <row r="22" spans="2:13">
      <c r="B22" s="319"/>
      <c r="C22" s="488"/>
      <c r="D22" s="488"/>
      <c r="E22" s="488"/>
      <c r="F22" s="488"/>
      <c r="G22" s="488"/>
      <c r="H22" s="488"/>
      <c r="I22" s="488"/>
      <c r="J22" s="488"/>
    </row>
    <row r="23" spans="2:13">
      <c r="B23" s="319"/>
      <c r="C23" s="488"/>
      <c r="D23" s="488"/>
      <c r="E23" s="488"/>
      <c r="F23" s="488"/>
      <c r="G23" s="488"/>
      <c r="H23" s="488"/>
      <c r="I23" s="488"/>
      <c r="J23" s="488"/>
    </row>
    <row r="24" spans="2:13">
      <c r="B24" s="319"/>
      <c r="C24" s="488"/>
      <c r="D24" s="488"/>
      <c r="E24" s="488"/>
      <c r="F24" s="488"/>
      <c r="G24" s="488"/>
      <c r="H24" s="488"/>
      <c r="I24" s="488"/>
      <c r="J24" s="488"/>
    </row>
    <row r="26" spans="2:13">
      <c r="B26" s="489"/>
      <c r="C26" s="489"/>
      <c r="D26" s="489"/>
      <c r="E26" s="489"/>
      <c r="F26" s="489"/>
      <c r="G26" s="489"/>
      <c r="H26" s="489"/>
      <c r="I26" s="489"/>
      <c r="J26" s="489"/>
      <c r="K26" s="489"/>
      <c r="L26" s="489"/>
      <c r="M26" s="489"/>
    </row>
    <row r="27" spans="2:13">
      <c r="B27" s="489"/>
      <c r="C27" s="489"/>
      <c r="D27" s="489"/>
      <c r="E27" s="489"/>
      <c r="F27" s="489"/>
      <c r="G27" s="489"/>
      <c r="H27" s="489"/>
      <c r="I27" s="489"/>
      <c r="J27" s="489"/>
      <c r="K27" s="489"/>
      <c r="L27" s="489"/>
      <c r="M27" s="489"/>
    </row>
    <row r="29" spans="2:13">
      <c r="B29" s="490"/>
      <c r="C29" s="490"/>
      <c r="D29" s="490"/>
    </row>
    <row r="31" spans="2:13">
      <c r="B31" s="319"/>
      <c r="C31" s="488"/>
      <c r="D31" s="488"/>
      <c r="E31" s="488"/>
      <c r="F31" s="488"/>
      <c r="G31" s="488"/>
      <c r="H31" s="488"/>
      <c r="I31" s="488"/>
      <c r="J31" s="488"/>
    </row>
    <row r="32" spans="2:13">
      <c r="B32" s="319"/>
      <c r="C32" s="488"/>
      <c r="D32" s="488"/>
      <c r="E32" s="488"/>
      <c r="F32" s="488"/>
      <c r="G32" s="488"/>
      <c r="H32" s="488"/>
      <c r="I32" s="488"/>
      <c r="J32" s="488"/>
    </row>
    <row r="33" spans="2:14">
      <c r="B33" s="319"/>
      <c r="C33" s="488"/>
      <c r="D33" s="488"/>
      <c r="E33" s="488"/>
      <c r="F33" s="488"/>
      <c r="G33" s="488"/>
      <c r="H33" s="488"/>
      <c r="I33" s="488"/>
      <c r="J33" s="488"/>
    </row>
    <row r="34" spans="2:14">
      <c r="B34" s="319"/>
      <c r="C34" s="488"/>
      <c r="D34" s="488"/>
      <c r="E34" s="488"/>
      <c r="F34" s="488"/>
      <c r="G34" s="488"/>
      <c r="H34" s="488"/>
      <c r="I34" s="488"/>
      <c r="J34" s="488"/>
    </row>
    <row r="35" spans="2:14">
      <c r="B35" s="319"/>
      <c r="C35" s="488"/>
      <c r="D35" s="488"/>
      <c r="E35" s="488"/>
      <c r="F35" s="488"/>
      <c r="G35" s="488"/>
      <c r="H35" s="488"/>
      <c r="I35" s="488"/>
      <c r="J35" s="488"/>
    </row>
    <row r="36" spans="2:14">
      <c r="B36" s="319"/>
      <c r="C36" s="488"/>
      <c r="D36" s="488"/>
      <c r="E36" s="488"/>
      <c r="F36" s="488"/>
      <c r="G36" s="488"/>
      <c r="H36" s="488"/>
      <c r="I36" s="488"/>
      <c r="J36" s="488"/>
    </row>
    <row r="37" spans="2:14">
      <c r="B37" s="319"/>
      <c r="C37" s="488"/>
      <c r="D37" s="488"/>
      <c r="E37" s="488"/>
      <c r="F37" s="488"/>
      <c r="G37" s="488"/>
      <c r="H37" s="488"/>
      <c r="I37" s="488"/>
      <c r="J37" s="488"/>
    </row>
    <row r="38" spans="2:14">
      <c r="C38" s="320"/>
      <c r="D38" s="320"/>
      <c r="E38" s="320"/>
      <c r="F38" s="320"/>
      <c r="G38" s="320"/>
      <c r="H38" s="320"/>
      <c r="I38" s="320"/>
      <c r="J38" s="320"/>
    </row>
    <row r="39" spans="2:14">
      <c r="B39" s="489"/>
      <c r="C39" s="489"/>
      <c r="D39" s="489"/>
      <c r="E39" s="489"/>
      <c r="F39" s="489"/>
      <c r="G39" s="489"/>
      <c r="H39" s="489"/>
      <c r="I39" s="489"/>
      <c r="J39" s="489"/>
      <c r="K39" s="489"/>
      <c r="L39" s="489"/>
      <c r="M39" s="489"/>
    </row>
    <row r="40" spans="2:14">
      <c r="B40" s="489"/>
      <c r="C40" s="489"/>
      <c r="D40" s="489"/>
      <c r="E40" s="489"/>
      <c r="F40" s="489"/>
      <c r="G40" s="489"/>
      <c r="H40" s="489"/>
      <c r="I40" s="489"/>
      <c r="J40" s="489"/>
      <c r="K40" s="489"/>
      <c r="L40" s="489"/>
      <c r="M40" s="489"/>
    </row>
    <row r="42" spans="2:14">
      <c r="B42" s="490"/>
      <c r="C42" s="490"/>
      <c r="D42" s="490"/>
    </row>
    <row r="44" spans="2:14">
      <c r="B44" s="319"/>
      <c r="C44" s="488"/>
      <c r="D44" s="488"/>
      <c r="E44" s="488"/>
      <c r="F44" s="488"/>
      <c r="G44" s="488"/>
      <c r="H44" s="488"/>
      <c r="I44" s="488"/>
      <c r="J44" s="488"/>
    </row>
    <row r="45" spans="2:14">
      <c r="B45" s="319"/>
      <c r="C45" s="488"/>
      <c r="D45" s="488"/>
      <c r="E45" s="488"/>
      <c r="F45" s="488"/>
      <c r="G45" s="488"/>
      <c r="H45" s="488"/>
      <c r="I45" s="488"/>
      <c r="J45" s="488"/>
      <c r="K45" s="488"/>
      <c r="L45" s="488"/>
      <c r="M45" s="488"/>
      <c r="N45" s="488"/>
    </row>
    <row r="47" spans="2:14">
      <c r="B47" s="489"/>
      <c r="C47" s="489"/>
      <c r="D47" s="489"/>
      <c r="E47" s="489"/>
      <c r="F47" s="489"/>
      <c r="G47" s="489"/>
      <c r="H47" s="489"/>
      <c r="I47" s="489"/>
      <c r="J47" s="489"/>
      <c r="K47" s="489"/>
      <c r="L47" s="489"/>
      <c r="M47" s="489"/>
    </row>
    <row r="48" spans="2:14">
      <c r="B48" s="489"/>
      <c r="C48" s="489"/>
      <c r="D48" s="489"/>
      <c r="E48" s="489"/>
      <c r="F48" s="489"/>
      <c r="G48" s="489"/>
      <c r="H48" s="489"/>
      <c r="I48" s="489"/>
      <c r="J48" s="489"/>
      <c r="K48" s="489"/>
      <c r="L48" s="489"/>
      <c r="M48" s="489"/>
    </row>
  </sheetData>
  <mergeCells count="26">
    <mergeCell ref="C15:H15"/>
    <mergeCell ref="F2:M3"/>
    <mergeCell ref="B6:M8"/>
    <mergeCell ref="C12:H12"/>
    <mergeCell ref="C13:H13"/>
    <mergeCell ref="C14:H14"/>
    <mergeCell ref="C34:J34"/>
    <mergeCell ref="B18:D18"/>
    <mergeCell ref="C20:J20"/>
    <mergeCell ref="C21:J21"/>
    <mergeCell ref="C22:J22"/>
    <mergeCell ref="C23:J23"/>
    <mergeCell ref="C24:J24"/>
    <mergeCell ref="B26:M27"/>
    <mergeCell ref="B29:D29"/>
    <mergeCell ref="C31:J31"/>
    <mergeCell ref="C32:J32"/>
    <mergeCell ref="C33:J33"/>
    <mergeCell ref="C45:N45"/>
    <mergeCell ref="B47:M48"/>
    <mergeCell ref="C35:J35"/>
    <mergeCell ref="C36:J36"/>
    <mergeCell ref="C37:J37"/>
    <mergeCell ref="B39:M40"/>
    <mergeCell ref="B42:D42"/>
    <mergeCell ref="C44:J44"/>
  </mergeCells>
  <pageMargins left="0.7" right="0.7" top="0.75" bottom="0.75" header="0.3" footer="0.3"/>
  <pageSetup orientation="portrait" horizontalDpi="4294967293" verticalDpi="0"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E209"/>
  <sheetViews>
    <sheetView zoomScale="90" zoomScaleNormal="90" workbookViewId="0">
      <pane xSplit="1" ySplit="4" topLeftCell="L5" activePane="bottomRight" state="frozen"/>
      <selection pane="topRight" activeCell="B1" sqref="B1"/>
      <selection pane="bottomLeft" activeCell="A5" sqref="A5"/>
      <selection pane="bottomRight" activeCell="B1" sqref="B1:C2"/>
    </sheetView>
  </sheetViews>
  <sheetFormatPr baseColWidth="10" defaultColWidth="11.453125" defaultRowHeight="14.5"/>
  <cols>
    <col min="1" max="1" width="11.453125" style="2"/>
    <col min="2" max="2" width="39.453125" style="108" customWidth="1"/>
    <col min="3" max="3" width="37.81640625" style="108" customWidth="1"/>
    <col min="4" max="4" width="23.7265625" style="108" hidden="1" customWidth="1"/>
    <col min="5" max="6" width="23.1796875" style="108" hidden="1" customWidth="1"/>
    <col min="7" max="7" width="30.453125" style="108" customWidth="1"/>
    <col min="8" max="8" width="25" style="2" customWidth="1"/>
    <col min="9" max="9" width="11.453125" style="2"/>
    <col min="10" max="10" width="47.7265625" style="108" customWidth="1"/>
    <col min="11" max="11" width="18.453125" style="2" customWidth="1"/>
    <col min="12" max="13" width="21.7265625" style="108" customWidth="1"/>
    <col min="14" max="14" width="12.453125" style="2" customWidth="1"/>
    <col min="15" max="15" width="12.81640625" style="2" customWidth="1"/>
    <col min="16" max="16" width="18.453125" style="2" customWidth="1"/>
    <col min="17" max="17" width="15" style="2" customWidth="1"/>
    <col min="18" max="18" width="15.7265625" style="2" customWidth="1"/>
    <col min="19" max="19" width="14.453125" style="2" customWidth="1"/>
    <col min="20" max="20" width="15.26953125" style="2" customWidth="1"/>
    <col min="21" max="21" width="20.1796875" style="2" customWidth="1"/>
    <col min="22" max="22" width="25.81640625" style="2" customWidth="1"/>
    <col min="23" max="23" width="20.7265625" style="108" customWidth="1"/>
    <col min="24" max="24" width="35.7265625" style="108" customWidth="1"/>
    <col min="25" max="25" width="21.7265625" style="117" customWidth="1"/>
    <col min="26" max="26" width="25.81640625" style="108" customWidth="1"/>
    <col min="27" max="29" width="21" style="108" customWidth="1"/>
    <col min="30" max="30" width="13" style="3" customWidth="1"/>
    <col min="31" max="31" width="17" style="3" customWidth="1"/>
    <col min="32" max="32" width="11.81640625" style="3" customWidth="1"/>
    <col min="33" max="35" width="11.81640625" style="2" customWidth="1"/>
    <col min="36" max="36" width="13.453125" style="2" customWidth="1"/>
    <col min="37" max="38" width="11.81640625" style="2" customWidth="1"/>
    <col min="39" max="39" width="12.1796875" style="2" customWidth="1"/>
    <col min="40" max="40" width="12.453125" style="2" customWidth="1"/>
    <col min="41" max="41" width="15.453125" style="2" customWidth="1"/>
    <col min="42" max="42" width="17.81640625" style="3" customWidth="1"/>
    <col min="43" max="43" width="37" style="2" customWidth="1"/>
    <col min="44" max="44" width="21" style="108" customWidth="1"/>
    <col min="45" max="45" width="39" style="2" customWidth="1"/>
    <col min="46" max="46" width="20.453125" style="2" customWidth="1"/>
    <col min="47" max="47" width="17.453125" style="2" customWidth="1"/>
    <col min="48" max="48" width="20.453125" style="2" customWidth="1"/>
    <col min="49" max="49" width="35.1796875" style="2" customWidth="1"/>
    <col min="50" max="50" width="23.26953125" style="2" customWidth="1"/>
    <col min="51" max="51" width="22.26953125" style="2" customWidth="1"/>
    <col min="52" max="52" width="24.453125" style="2" customWidth="1"/>
    <col min="53" max="53" width="36" style="2" customWidth="1"/>
    <col min="54" max="54" width="29.453125" style="2" customWidth="1"/>
    <col min="55" max="55" width="28.7265625" style="2" customWidth="1"/>
    <col min="56" max="56" width="24.453125" style="2" customWidth="1"/>
    <col min="57" max="57" width="29" style="2" customWidth="1"/>
    <col min="58" max="16384" width="11.453125" style="2"/>
  </cols>
  <sheetData>
    <row r="1" spans="1:57" ht="15" customHeight="1">
      <c r="B1" s="451" t="s">
        <v>0</v>
      </c>
      <c r="C1" s="452"/>
      <c r="D1" s="455" t="s">
        <v>1</v>
      </c>
      <c r="E1" s="456"/>
      <c r="F1" s="456"/>
      <c r="G1" s="459" t="s">
        <v>2</v>
      </c>
      <c r="H1" s="459"/>
      <c r="I1" s="459"/>
      <c r="J1" s="459"/>
      <c r="K1" s="459"/>
      <c r="L1" s="459"/>
      <c r="M1" s="459"/>
      <c r="N1" s="459"/>
      <c r="O1" s="459"/>
      <c r="P1" s="459"/>
      <c r="Q1" s="459"/>
      <c r="R1" s="459"/>
      <c r="S1" s="459"/>
      <c r="T1" s="459"/>
      <c r="U1" s="459"/>
      <c r="V1" s="459"/>
      <c r="W1" s="459"/>
      <c r="X1" s="459"/>
      <c r="Y1" s="459"/>
      <c r="Z1" s="506"/>
      <c r="AA1" s="506"/>
      <c r="AB1" s="506"/>
      <c r="AC1" s="506"/>
      <c r="AD1" s="460"/>
      <c r="AE1" s="461"/>
      <c r="AF1" s="461"/>
      <c r="AG1" s="461"/>
      <c r="AH1" s="461"/>
      <c r="AI1" s="461"/>
      <c r="AJ1" s="461"/>
      <c r="AK1" s="461"/>
      <c r="AL1" s="461"/>
      <c r="AM1" s="461"/>
      <c r="AN1" s="461"/>
      <c r="AO1" s="461"/>
      <c r="AP1" s="461"/>
      <c r="AQ1" s="461"/>
      <c r="AR1" s="461"/>
      <c r="AS1" s="472" t="s">
        <v>3</v>
      </c>
      <c r="AT1" s="473"/>
      <c r="AU1" s="473"/>
      <c r="AV1" s="473"/>
      <c r="AW1" s="473"/>
      <c r="AX1" s="473"/>
      <c r="AY1" s="473"/>
      <c r="AZ1" s="473"/>
      <c r="BA1" s="473"/>
      <c r="BB1" s="473"/>
      <c r="BC1" s="473"/>
      <c r="BD1" s="473"/>
      <c r="BE1" s="474"/>
    </row>
    <row r="2" spans="1:57" ht="15.75" customHeight="1">
      <c r="B2" s="502"/>
      <c r="C2" s="503"/>
      <c r="D2" s="504"/>
      <c r="E2" s="505"/>
      <c r="F2" s="505"/>
      <c r="G2" s="509" t="s">
        <v>4</v>
      </c>
      <c r="H2" s="509"/>
      <c r="I2" s="509"/>
      <c r="J2" s="509"/>
      <c r="K2" s="509"/>
      <c r="L2" s="509"/>
      <c r="M2" s="510"/>
      <c r="N2" s="510"/>
      <c r="O2" s="510"/>
      <c r="P2" s="510"/>
      <c r="Q2" s="510"/>
      <c r="R2" s="510"/>
      <c r="S2" s="510"/>
      <c r="T2" s="510"/>
      <c r="U2" s="462" t="s">
        <v>5</v>
      </c>
      <c r="V2" s="462"/>
      <c r="W2" s="462"/>
      <c r="X2" s="462"/>
      <c r="Y2" s="462"/>
      <c r="Z2" s="518" t="s">
        <v>536</v>
      </c>
      <c r="AA2" s="518"/>
      <c r="AB2" s="518"/>
      <c r="AC2" s="518"/>
      <c r="AD2" s="511" t="s">
        <v>6</v>
      </c>
      <c r="AE2" s="511"/>
      <c r="AF2" s="511"/>
      <c r="AG2" s="511"/>
      <c r="AH2" s="511"/>
      <c r="AI2" s="511"/>
      <c r="AJ2" s="511"/>
      <c r="AK2" s="511"/>
      <c r="AL2" s="511"/>
      <c r="AM2" s="511"/>
      <c r="AN2" s="511"/>
      <c r="AO2" s="511"/>
      <c r="AP2" s="512"/>
      <c r="AQ2" s="513" t="s">
        <v>7</v>
      </c>
      <c r="AR2" s="513"/>
      <c r="AS2" s="507"/>
      <c r="AT2" s="476"/>
      <c r="AU2" s="476"/>
      <c r="AV2" s="476"/>
      <c r="AW2" s="476"/>
      <c r="AX2" s="476"/>
      <c r="AY2" s="476"/>
      <c r="AZ2" s="476"/>
      <c r="BA2" s="476"/>
      <c r="BB2" s="476"/>
      <c r="BC2" s="476"/>
      <c r="BD2" s="476"/>
      <c r="BE2" s="508"/>
    </row>
    <row r="3" spans="1:57" s="3" customFormat="1" ht="90" customHeight="1">
      <c r="A3" s="444" t="s">
        <v>537</v>
      </c>
      <c r="B3" s="515" t="s">
        <v>10</v>
      </c>
      <c r="C3" s="515" t="s">
        <v>11</v>
      </c>
      <c r="D3" s="516" t="s">
        <v>12</v>
      </c>
      <c r="E3" s="516" t="s">
        <v>13</v>
      </c>
      <c r="F3" s="516" t="s">
        <v>14</v>
      </c>
      <c r="G3" s="444" t="s">
        <v>15</v>
      </c>
      <c r="H3" s="444" t="s">
        <v>16</v>
      </c>
      <c r="I3" s="514" t="s">
        <v>17</v>
      </c>
      <c r="J3" s="514" t="s">
        <v>18</v>
      </c>
      <c r="K3" s="514" t="s">
        <v>19</v>
      </c>
      <c r="L3" s="514" t="s">
        <v>20</v>
      </c>
      <c r="M3" s="514" t="s">
        <v>21</v>
      </c>
      <c r="N3" s="514" t="s">
        <v>22</v>
      </c>
      <c r="O3" s="514" t="s">
        <v>23</v>
      </c>
      <c r="P3" s="514" t="s">
        <v>24</v>
      </c>
      <c r="Q3" s="514" t="s">
        <v>538</v>
      </c>
      <c r="R3" s="514"/>
      <c r="S3" s="514"/>
      <c r="T3" s="514"/>
      <c r="U3" s="519" t="s">
        <v>29</v>
      </c>
      <c r="V3" s="519" t="s">
        <v>30</v>
      </c>
      <c r="W3" s="519" t="s">
        <v>31</v>
      </c>
      <c r="X3" s="519" t="s">
        <v>32</v>
      </c>
      <c r="Y3" s="519" t="s">
        <v>33</v>
      </c>
      <c r="Z3" s="518"/>
      <c r="AA3" s="518"/>
      <c r="AB3" s="518"/>
      <c r="AC3" s="518"/>
      <c r="AD3" s="517" t="s">
        <v>34</v>
      </c>
      <c r="AE3" s="517" t="s">
        <v>35</v>
      </c>
      <c r="AF3" s="521" t="s">
        <v>36</v>
      </c>
      <c r="AG3" s="521" t="s">
        <v>37</v>
      </c>
      <c r="AH3" s="521" t="s">
        <v>38</v>
      </c>
      <c r="AI3" s="521" t="s">
        <v>39</v>
      </c>
      <c r="AJ3" s="521" t="s">
        <v>40</v>
      </c>
      <c r="AK3" s="521" t="s">
        <v>41</v>
      </c>
      <c r="AL3" s="521" t="s">
        <v>42</v>
      </c>
      <c r="AM3" s="521" t="s">
        <v>43</v>
      </c>
      <c r="AN3" s="521" t="s">
        <v>44</v>
      </c>
      <c r="AO3" s="521" t="s">
        <v>45</v>
      </c>
      <c r="AP3" s="521" t="s">
        <v>46</v>
      </c>
      <c r="AQ3" s="520" t="s">
        <v>47</v>
      </c>
      <c r="AR3" s="520" t="s">
        <v>48</v>
      </c>
      <c r="AS3" s="523" t="s">
        <v>49</v>
      </c>
      <c r="AT3" s="522" t="s">
        <v>50</v>
      </c>
      <c r="AU3" s="522"/>
      <c r="AV3" s="522"/>
      <c r="AW3" s="522"/>
      <c r="AX3" s="522" t="s">
        <v>51</v>
      </c>
      <c r="AY3" s="522"/>
      <c r="AZ3" s="522"/>
      <c r="BA3" s="523" t="s">
        <v>52</v>
      </c>
      <c r="BB3" s="523" t="s">
        <v>53</v>
      </c>
      <c r="BC3" s="522" t="s">
        <v>54</v>
      </c>
      <c r="BD3" s="522" t="s">
        <v>55</v>
      </c>
      <c r="BE3" s="523" t="s">
        <v>56</v>
      </c>
    </row>
    <row r="4" spans="1:57" s="5" customFormat="1" ht="34">
      <c r="A4" s="444"/>
      <c r="B4" s="515"/>
      <c r="C4" s="515"/>
      <c r="D4" s="516"/>
      <c r="E4" s="516"/>
      <c r="F4" s="516"/>
      <c r="G4" s="444"/>
      <c r="H4" s="444"/>
      <c r="I4" s="514"/>
      <c r="J4" s="514"/>
      <c r="K4" s="514"/>
      <c r="L4" s="514"/>
      <c r="M4" s="514"/>
      <c r="N4" s="514"/>
      <c r="O4" s="514"/>
      <c r="P4" s="514"/>
      <c r="Q4" s="352" t="s">
        <v>25</v>
      </c>
      <c r="R4" s="352" t="s">
        <v>26</v>
      </c>
      <c r="S4" s="352" t="s">
        <v>27</v>
      </c>
      <c r="T4" s="352" t="s">
        <v>28</v>
      </c>
      <c r="U4" s="519"/>
      <c r="V4" s="519"/>
      <c r="W4" s="519"/>
      <c r="X4" s="519"/>
      <c r="Y4" s="519"/>
      <c r="Z4" s="353" t="s">
        <v>25</v>
      </c>
      <c r="AA4" s="353" t="s">
        <v>26</v>
      </c>
      <c r="AB4" s="353" t="s">
        <v>27</v>
      </c>
      <c r="AC4" s="353" t="s">
        <v>28</v>
      </c>
      <c r="AD4" s="517"/>
      <c r="AE4" s="517"/>
      <c r="AF4" s="521"/>
      <c r="AG4" s="521"/>
      <c r="AH4" s="521"/>
      <c r="AI4" s="521"/>
      <c r="AJ4" s="521"/>
      <c r="AK4" s="521"/>
      <c r="AL4" s="521"/>
      <c r="AM4" s="521"/>
      <c r="AN4" s="521"/>
      <c r="AO4" s="521"/>
      <c r="AP4" s="521"/>
      <c r="AQ4" s="520"/>
      <c r="AR4" s="520"/>
      <c r="AS4" s="523"/>
      <c r="AT4" s="354" t="s">
        <v>57</v>
      </c>
      <c r="AU4" s="354" t="s">
        <v>58</v>
      </c>
      <c r="AV4" s="354" t="s">
        <v>59</v>
      </c>
      <c r="AW4" s="354" t="s">
        <v>60</v>
      </c>
      <c r="AX4" s="354" t="s">
        <v>61</v>
      </c>
      <c r="AY4" s="522" t="s">
        <v>62</v>
      </c>
      <c r="AZ4" s="522"/>
      <c r="BA4" s="523"/>
      <c r="BB4" s="523"/>
      <c r="BC4" s="522"/>
      <c r="BD4" s="522"/>
      <c r="BE4" s="523"/>
    </row>
    <row r="5" spans="1:57" s="5" customFormat="1" ht="143">
      <c r="A5" s="10">
        <v>1</v>
      </c>
      <c r="B5" s="296" t="s">
        <v>63</v>
      </c>
      <c r="C5" s="6" t="s">
        <v>64</v>
      </c>
      <c r="D5" s="6"/>
      <c r="E5" s="6"/>
      <c r="F5" s="6"/>
      <c r="G5" s="6" t="s">
        <v>65</v>
      </c>
      <c r="H5" s="7" t="s">
        <v>66</v>
      </c>
      <c r="I5" s="10" t="s">
        <v>67</v>
      </c>
      <c r="J5" s="8" t="s">
        <v>68</v>
      </c>
      <c r="K5" s="127">
        <v>1.4999999999999999E-2</v>
      </c>
      <c r="L5" s="162" t="s">
        <v>69</v>
      </c>
      <c r="M5" s="162" t="s">
        <v>69</v>
      </c>
      <c r="N5" s="9">
        <v>45292</v>
      </c>
      <c r="O5" s="9">
        <v>45657</v>
      </c>
      <c r="P5" s="10">
        <v>1</v>
      </c>
      <c r="Q5" s="271">
        <v>0</v>
      </c>
      <c r="R5" s="271">
        <v>0</v>
      </c>
      <c r="S5" s="271">
        <v>0</v>
      </c>
      <c r="T5" s="271">
        <v>1</v>
      </c>
      <c r="U5" s="7" t="s">
        <v>70</v>
      </c>
      <c r="V5" s="10">
        <v>2018011000841</v>
      </c>
      <c r="W5" s="6" t="s">
        <v>71</v>
      </c>
      <c r="X5" s="6" t="s">
        <v>72</v>
      </c>
      <c r="Y5" s="12">
        <v>674288735</v>
      </c>
      <c r="Z5" s="15" t="s">
        <v>74</v>
      </c>
      <c r="AA5" s="15" t="s">
        <v>74</v>
      </c>
      <c r="AB5" s="15" t="s">
        <v>74</v>
      </c>
      <c r="AC5" s="330" t="s">
        <v>75</v>
      </c>
      <c r="AD5" s="13"/>
      <c r="AE5" s="13"/>
      <c r="AF5" s="13"/>
      <c r="AG5" s="13"/>
      <c r="AH5" s="13"/>
      <c r="AI5" s="13"/>
      <c r="AJ5" s="13"/>
      <c r="AK5" s="13"/>
      <c r="AL5" s="13"/>
      <c r="AM5" s="13"/>
      <c r="AN5" s="13"/>
      <c r="AO5" s="13"/>
      <c r="AP5" s="7" t="s">
        <v>73</v>
      </c>
      <c r="AQ5" s="13"/>
      <c r="AR5" s="15"/>
      <c r="AS5" s="210"/>
      <c r="AT5" s="13"/>
      <c r="AU5" s="13"/>
      <c r="AV5" s="13"/>
      <c r="AW5" s="13"/>
      <c r="AX5" s="13"/>
      <c r="AY5" s="13"/>
      <c r="AZ5" s="13"/>
      <c r="BA5" s="13"/>
      <c r="BB5" s="13"/>
      <c r="BC5" s="13"/>
      <c r="BD5" s="13"/>
      <c r="BE5" s="13"/>
    </row>
    <row r="6" spans="1:57" s="5" customFormat="1" ht="143">
      <c r="A6" s="10">
        <v>1</v>
      </c>
      <c r="B6" s="296" t="s">
        <v>63</v>
      </c>
      <c r="C6" s="6" t="s">
        <v>64</v>
      </c>
      <c r="D6" s="6"/>
      <c r="E6" s="6"/>
      <c r="F6" s="6"/>
      <c r="G6" s="6" t="s">
        <v>65</v>
      </c>
      <c r="H6" s="7" t="s">
        <v>66</v>
      </c>
      <c r="I6" s="10" t="s">
        <v>67</v>
      </c>
      <c r="J6" s="8" t="s">
        <v>68</v>
      </c>
      <c r="K6" s="127">
        <v>1.4999999999999999E-2</v>
      </c>
      <c r="L6" s="162" t="s">
        <v>69</v>
      </c>
      <c r="M6" s="162" t="s">
        <v>69</v>
      </c>
      <c r="N6" s="9">
        <v>45292</v>
      </c>
      <c r="O6" s="9">
        <v>45657</v>
      </c>
      <c r="P6" s="10">
        <v>1</v>
      </c>
      <c r="Q6" s="271">
        <v>0</v>
      </c>
      <c r="R6" s="271">
        <v>0</v>
      </c>
      <c r="S6" s="271">
        <v>0</v>
      </c>
      <c r="T6" s="11">
        <v>1</v>
      </c>
      <c r="U6" s="7" t="s">
        <v>70</v>
      </c>
      <c r="V6" s="10">
        <v>2018011000841</v>
      </c>
      <c r="W6" s="6" t="s">
        <v>71</v>
      </c>
      <c r="X6" s="6" t="s">
        <v>76</v>
      </c>
      <c r="Y6" s="12">
        <v>353413479</v>
      </c>
      <c r="Z6" s="15" t="s">
        <v>74</v>
      </c>
      <c r="AA6" s="15" t="s">
        <v>74</v>
      </c>
      <c r="AB6" s="15" t="s">
        <v>74</v>
      </c>
      <c r="AC6" s="330" t="s">
        <v>75</v>
      </c>
      <c r="AD6" s="13"/>
      <c r="AE6" s="13"/>
      <c r="AF6" s="13"/>
      <c r="AG6" s="13"/>
      <c r="AH6" s="13"/>
      <c r="AI6" s="13"/>
      <c r="AJ6" s="13"/>
      <c r="AK6" s="13"/>
      <c r="AL6" s="13"/>
      <c r="AM6" s="13"/>
      <c r="AN6" s="13"/>
      <c r="AO6" s="13"/>
      <c r="AP6" s="7" t="s">
        <v>73</v>
      </c>
      <c r="AQ6" s="13"/>
      <c r="AR6" s="15"/>
      <c r="AS6" s="210"/>
      <c r="AT6" s="13"/>
      <c r="AU6" s="13"/>
      <c r="AV6" s="13"/>
      <c r="AW6" s="13"/>
      <c r="AX6" s="13"/>
      <c r="AY6" s="13"/>
      <c r="AZ6" s="13"/>
      <c r="BA6" s="13"/>
      <c r="BB6" s="13"/>
      <c r="BC6" s="13"/>
      <c r="BD6" s="13"/>
      <c r="BE6" s="13"/>
    </row>
    <row r="7" spans="1:57" s="5" customFormat="1" ht="143">
      <c r="A7" s="10">
        <v>1</v>
      </c>
      <c r="B7" s="296" t="s">
        <v>63</v>
      </c>
      <c r="C7" s="6" t="s">
        <v>64</v>
      </c>
      <c r="D7" s="6"/>
      <c r="E7" s="6"/>
      <c r="F7" s="6"/>
      <c r="G7" s="6" t="s">
        <v>65</v>
      </c>
      <c r="H7" s="7" t="s">
        <v>66</v>
      </c>
      <c r="I7" s="10" t="s">
        <v>67</v>
      </c>
      <c r="J7" s="8" t="s">
        <v>68</v>
      </c>
      <c r="K7" s="127">
        <v>1.4999999999999999E-2</v>
      </c>
      <c r="L7" s="162" t="s">
        <v>69</v>
      </c>
      <c r="M7" s="162" t="s">
        <v>69</v>
      </c>
      <c r="N7" s="9">
        <v>45292</v>
      </c>
      <c r="O7" s="9">
        <v>45657</v>
      </c>
      <c r="P7" s="10">
        <v>1</v>
      </c>
      <c r="Q7" s="271">
        <v>0</v>
      </c>
      <c r="R7" s="271">
        <v>0</v>
      </c>
      <c r="S7" s="271">
        <v>0</v>
      </c>
      <c r="T7" s="11">
        <v>1</v>
      </c>
      <c r="U7" s="7" t="s">
        <v>70</v>
      </c>
      <c r="V7" s="10">
        <v>2018011000841</v>
      </c>
      <c r="W7" s="6" t="s">
        <v>71</v>
      </c>
      <c r="X7" s="6" t="s">
        <v>77</v>
      </c>
      <c r="Y7" s="12">
        <v>161842422</v>
      </c>
      <c r="Z7" s="15" t="s">
        <v>74</v>
      </c>
      <c r="AA7" s="15" t="s">
        <v>74</v>
      </c>
      <c r="AB7" s="15" t="s">
        <v>74</v>
      </c>
      <c r="AC7" s="330" t="s">
        <v>75</v>
      </c>
      <c r="AD7" s="13"/>
      <c r="AE7" s="13"/>
      <c r="AF7" s="13"/>
      <c r="AG7" s="13"/>
      <c r="AH7" s="13"/>
      <c r="AI7" s="13"/>
      <c r="AJ7" s="13"/>
      <c r="AK7" s="13"/>
      <c r="AL7" s="13"/>
      <c r="AM7" s="13"/>
      <c r="AN7" s="13"/>
      <c r="AO7" s="13"/>
      <c r="AP7" s="7" t="s">
        <v>73</v>
      </c>
      <c r="AQ7" s="13"/>
      <c r="AR7" s="15"/>
      <c r="AS7" s="210"/>
      <c r="AT7" s="13"/>
      <c r="AU7" s="13"/>
      <c r="AV7" s="13"/>
      <c r="AW7" s="13"/>
      <c r="AX7" s="13"/>
      <c r="AY7" s="13"/>
      <c r="AZ7" s="13"/>
      <c r="BA7" s="13"/>
      <c r="BB7" s="13"/>
      <c r="BC7" s="13"/>
      <c r="BD7" s="13"/>
      <c r="BE7" s="13"/>
    </row>
    <row r="8" spans="1:57" s="5" customFormat="1" ht="143">
      <c r="A8" s="10">
        <v>1</v>
      </c>
      <c r="B8" s="296" t="s">
        <v>63</v>
      </c>
      <c r="C8" s="6" t="s">
        <v>64</v>
      </c>
      <c r="D8" s="6"/>
      <c r="E8" s="6"/>
      <c r="F8" s="6"/>
      <c r="G8" s="6" t="s">
        <v>65</v>
      </c>
      <c r="H8" s="7" t="s">
        <v>66</v>
      </c>
      <c r="I8" s="10" t="s">
        <v>67</v>
      </c>
      <c r="J8" s="8" t="s">
        <v>68</v>
      </c>
      <c r="K8" s="127">
        <v>1.4999999999999999E-2</v>
      </c>
      <c r="L8" s="162" t="s">
        <v>69</v>
      </c>
      <c r="M8" s="162" t="s">
        <v>69</v>
      </c>
      <c r="N8" s="9">
        <v>45292</v>
      </c>
      <c r="O8" s="9">
        <v>45657</v>
      </c>
      <c r="P8" s="10">
        <v>1</v>
      </c>
      <c r="Q8" s="271">
        <v>0</v>
      </c>
      <c r="R8" s="271">
        <v>0</v>
      </c>
      <c r="S8" s="271">
        <v>0</v>
      </c>
      <c r="T8" s="11">
        <v>1</v>
      </c>
      <c r="U8" s="7" t="s">
        <v>70</v>
      </c>
      <c r="V8" s="10">
        <v>2018011000841</v>
      </c>
      <c r="W8" s="6" t="s">
        <v>71</v>
      </c>
      <c r="X8" s="6" t="s">
        <v>78</v>
      </c>
      <c r="Y8" s="12">
        <v>627258294</v>
      </c>
      <c r="Z8" s="15" t="s">
        <v>74</v>
      </c>
      <c r="AA8" s="15" t="s">
        <v>74</v>
      </c>
      <c r="AB8" s="15" t="s">
        <v>74</v>
      </c>
      <c r="AC8" s="330" t="s">
        <v>75</v>
      </c>
      <c r="AD8" s="13"/>
      <c r="AE8" s="13"/>
      <c r="AF8" s="13"/>
      <c r="AG8" s="13"/>
      <c r="AH8" s="13"/>
      <c r="AI8" s="13"/>
      <c r="AJ8" s="13"/>
      <c r="AK8" s="13"/>
      <c r="AL8" s="13"/>
      <c r="AM8" s="13"/>
      <c r="AN8" s="13"/>
      <c r="AO8" s="13"/>
      <c r="AP8" s="7" t="s">
        <v>73</v>
      </c>
      <c r="AQ8" s="13"/>
      <c r="AR8" s="15"/>
      <c r="AS8" s="210"/>
      <c r="AT8" s="13"/>
      <c r="AU8" s="13"/>
      <c r="AV8" s="13"/>
      <c r="AW8" s="13"/>
      <c r="AX8" s="13"/>
      <c r="AY8" s="13"/>
      <c r="AZ8" s="13"/>
      <c r="BA8" s="13"/>
      <c r="BB8" s="13"/>
      <c r="BC8" s="13"/>
      <c r="BD8" s="13"/>
      <c r="BE8" s="13"/>
    </row>
    <row r="9" spans="1:57" s="5" customFormat="1" ht="143">
      <c r="A9" s="10">
        <v>1</v>
      </c>
      <c r="B9" s="296" t="s">
        <v>63</v>
      </c>
      <c r="C9" s="6" t="s">
        <v>64</v>
      </c>
      <c r="D9" s="6"/>
      <c r="E9" s="6"/>
      <c r="F9" s="6"/>
      <c r="G9" s="6" t="s">
        <v>65</v>
      </c>
      <c r="H9" s="7" t="s">
        <v>66</v>
      </c>
      <c r="I9" s="10" t="s">
        <v>67</v>
      </c>
      <c r="J9" s="8" t="s">
        <v>68</v>
      </c>
      <c r="K9" s="127">
        <v>1.4999999999999999E-2</v>
      </c>
      <c r="L9" s="162" t="s">
        <v>69</v>
      </c>
      <c r="M9" s="162" t="s">
        <v>69</v>
      </c>
      <c r="N9" s="9">
        <v>45292</v>
      </c>
      <c r="O9" s="9">
        <v>45657</v>
      </c>
      <c r="P9" s="10">
        <v>1</v>
      </c>
      <c r="Q9" s="271">
        <v>0</v>
      </c>
      <c r="R9" s="271">
        <v>0</v>
      </c>
      <c r="S9" s="271">
        <v>0</v>
      </c>
      <c r="T9" s="11">
        <v>1</v>
      </c>
      <c r="U9" s="7" t="s">
        <v>70</v>
      </c>
      <c r="V9" s="10">
        <v>2018011000841</v>
      </c>
      <c r="W9" s="6" t="s">
        <v>71</v>
      </c>
      <c r="X9" s="6" t="s">
        <v>79</v>
      </c>
      <c r="Y9" s="12">
        <v>2490743216</v>
      </c>
      <c r="Z9" s="15" t="s">
        <v>74</v>
      </c>
      <c r="AA9" s="15" t="s">
        <v>74</v>
      </c>
      <c r="AB9" s="15" t="s">
        <v>74</v>
      </c>
      <c r="AC9" s="330" t="s">
        <v>75</v>
      </c>
      <c r="AD9" s="13"/>
      <c r="AE9" s="13"/>
      <c r="AF9" s="13"/>
      <c r="AG9" s="13"/>
      <c r="AH9" s="13"/>
      <c r="AI9" s="13"/>
      <c r="AJ9" s="13"/>
      <c r="AK9" s="13"/>
      <c r="AL9" s="13"/>
      <c r="AM9" s="13"/>
      <c r="AN9" s="13"/>
      <c r="AO9" s="13"/>
      <c r="AP9" s="7" t="s">
        <v>73</v>
      </c>
      <c r="AQ9" s="13"/>
      <c r="AR9" s="15"/>
      <c r="AS9" s="210"/>
      <c r="AT9" s="13"/>
      <c r="AU9" s="13"/>
      <c r="AV9" s="13"/>
      <c r="AW9" s="13"/>
      <c r="AX9" s="13"/>
      <c r="AY9" s="13"/>
      <c r="AZ9" s="13"/>
      <c r="BA9" s="13"/>
      <c r="BB9" s="13"/>
      <c r="BC9" s="13"/>
      <c r="BD9" s="13"/>
      <c r="BE9" s="13"/>
    </row>
    <row r="10" spans="1:57" s="5" customFormat="1" ht="143">
      <c r="A10" s="10">
        <v>1</v>
      </c>
      <c r="B10" s="296" t="s">
        <v>63</v>
      </c>
      <c r="C10" s="6" t="s">
        <v>64</v>
      </c>
      <c r="D10" s="6"/>
      <c r="E10" s="6"/>
      <c r="F10" s="6"/>
      <c r="G10" s="6" t="s">
        <v>65</v>
      </c>
      <c r="H10" s="7" t="s">
        <v>66</v>
      </c>
      <c r="I10" s="10" t="s">
        <v>67</v>
      </c>
      <c r="J10" s="8" t="s">
        <v>68</v>
      </c>
      <c r="K10" s="127">
        <v>1.4999999999999999E-2</v>
      </c>
      <c r="L10" s="162" t="s">
        <v>69</v>
      </c>
      <c r="M10" s="162" t="s">
        <v>69</v>
      </c>
      <c r="N10" s="9">
        <v>45292</v>
      </c>
      <c r="O10" s="9">
        <v>45657</v>
      </c>
      <c r="P10" s="10">
        <v>1</v>
      </c>
      <c r="Q10" s="271">
        <v>0</v>
      </c>
      <c r="R10" s="271">
        <v>0</v>
      </c>
      <c r="S10" s="271">
        <v>0</v>
      </c>
      <c r="T10" s="11">
        <v>1</v>
      </c>
      <c r="U10" s="7" t="s">
        <v>70</v>
      </c>
      <c r="V10" s="10">
        <v>2018011000841</v>
      </c>
      <c r="W10" s="6" t="s">
        <v>71</v>
      </c>
      <c r="X10" s="6" t="s">
        <v>80</v>
      </c>
      <c r="Y10" s="12">
        <v>4043712628</v>
      </c>
      <c r="Z10" s="15" t="s">
        <v>74</v>
      </c>
      <c r="AA10" s="15" t="s">
        <v>74</v>
      </c>
      <c r="AB10" s="15" t="s">
        <v>74</v>
      </c>
      <c r="AC10" s="330" t="s">
        <v>75</v>
      </c>
      <c r="AD10" s="13"/>
      <c r="AE10" s="13"/>
      <c r="AF10" s="13"/>
      <c r="AG10" s="13"/>
      <c r="AH10" s="13"/>
      <c r="AI10" s="13"/>
      <c r="AJ10" s="13"/>
      <c r="AK10" s="13"/>
      <c r="AL10" s="13"/>
      <c r="AM10" s="13"/>
      <c r="AN10" s="13"/>
      <c r="AO10" s="13"/>
      <c r="AP10" s="7" t="s">
        <v>73</v>
      </c>
      <c r="AQ10" s="13"/>
      <c r="AR10" s="15"/>
      <c r="AS10" s="210"/>
      <c r="AT10" s="13"/>
      <c r="AU10" s="13"/>
      <c r="AV10" s="13"/>
      <c r="AW10" s="13"/>
      <c r="AX10" s="13"/>
      <c r="AY10" s="13"/>
      <c r="AZ10" s="13"/>
      <c r="BA10" s="13"/>
      <c r="BB10" s="13"/>
      <c r="BC10" s="13"/>
      <c r="BD10" s="13"/>
      <c r="BE10" s="13"/>
    </row>
    <row r="11" spans="1:57" s="5" customFormat="1" ht="143">
      <c r="A11" s="10">
        <v>1</v>
      </c>
      <c r="B11" s="296" t="s">
        <v>63</v>
      </c>
      <c r="C11" s="6" t="s">
        <v>64</v>
      </c>
      <c r="D11" s="6"/>
      <c r="E11" s="6"/>
      <c r="F11" s="6"/>
      <c r="G11" s="6" t="s">
        <v>65</v>
      </c>
      <c r="H11" s="7" t="s">
        <v>66</v>
      </c>
      <c r="I11" s="10" t="s">
        <v>67</v>
      </c>
      <c r="J11" s="8" t="s">
        <v>68</v>
      </c>
      <c r="K11" s="127">
        <v>1.4999999999999999E-2</v>
      </c>
      <c r="L11" s="162" t="s">
        <v>69</v>
      </c>
      <c r="M11" s="162" t="s">
        <v>69</v>
      </c>
      <c r="N11" s="9">
        <v>45292</v>
      </c>
      <c r="O11" s="9">
        <v>45657</v>
      </c>
      <c r="P11" s="10">
        <v>1</v>
      </c>
      <c r="Q11" s="271">
        <v>0</v>
      </c>
      <c r="R11" s="271">
        <v>0</v>
      </c>
      <c r="S11" s="271">
        <v>0</v>
      </c>
      <c r="T11" s="11">
        <v>1</v>
      </c>
      <c r="U11" s="7" t="s">
        <v>70</v>
      </c>
      <c r="V11" s="10">
        <v>2018011000841</v>
      </c>
      <c r="W11" s="6" t="s">
        <v>71</v>
      </c>
      <c r="X11" s="6" t="s">
        <v>81</v>
      </c>
      <c r="Y11" s="12">
        <v>921072034</v>
      </c>
      <c r="Z11" s="15" t="s">
        <v>74</v>
      </c>
      <c r="AA11" s="15" t="s">
        <v>74</v>
      </c>
      <c r="AB11" s="15" t="s">
        <v>74</v>
      </c>
      <c r="AC11" s="330" t="s">
        <v>75</v>
      </c>
      <c r="AD11" s="13"/>
      <c r="AE11" s="13"/>
      <c r="AF11" s="13"/>
      <c r="AG11" s="13"/>
      <c r="AH11" s="13"/>
      <c r="AI11" s="13"/>
      <c r="AJ11" s="13"/>
      <c r="AK11" s="13"/>
      <c r="AL11" s="13"/>
      <c r="AM11" s="13"/>
      <c r="AN11" s="13"/>
      <c r="AO11" s="13"/>
      <c r="AP11" s="7" t="s">
        <v>73</v>
      </c>
      <c r="AQ11" s="13"/>
      <c r="AR11" s="15"/>
      <c r="AS11" s="210"/>
      <c r="AT11" s="13"/>
      <c r="AU11" s="13"/>
      <c r="AV11" s="13"/>
      <c r="AW11" s="13"/>
      <c r="AX11" s="13"/>
      <c r="AY11" s="13"/>
      <c r="AZ11" s="13"/>
      <c r="BA11" s="13"/>
      <c r="BB11" s="13"/>
      <c r="BC11" s="13"/>
      <c r="BD11" s="13"/>
      <c r="BE11" s="13"/>
    </row>
    <row r="12" spans="1:57" s="5" customFormat="1" ht="143">
      <c r="A12" s="21">
        <v>1</v>
      </c>
      <c r="B12" s="297" t="s">
        <v>63</v>
      </c>
      <c r="C12" s="16" t="s">
        <v>64</v>
      </c>
      <c r="D12" s="16"/>
      <c r="E12" s="16"/>
      <c r="F12" s="16"/>
      <c r="G12" s="16" t="s">
        <v>65</v>
      </c>
      <c r="H12" s="17" t="s">
        <v>66</v>
      </c>
      <c r="I12" s="21" t="s">
        <v>82</v>
      </c>
      <c r="J12" s="18" t="s">
        <v>83</v>
      </c>
      <c r="K12" s="19">
        <v>0.15</v>
      </c>
      <c r="L12" s="163" t="s">
        <v>69</v>
      </c>
      <c r="M12" s="163" t="s">
        <v>69</v>
      </c>
      <c r="N12" s="20">
        <v>45292</v>
      </c>
      <c r="O12" s="20">
        <v>45512</v>
      </c>
      <c r="P12" s="21">
        <v>0.97</v>
      </c>
      <c r="Q12" s="22">
        <v>0.27</v>
      </c>
      <c r="R12" s="22">
        <v>0.2</v>
      </c>
      <c r="S12" s="22">
        <v>0.2</v>
      </c>
      <c r="T12" s="22">
        <v>0.3</v>
      </c>
      <c r="U12" s="17" t="s">
        <v>70</v>
      </c>
      <c r="V12" s="23">
        <v>2018011000841</v>
      </c>
      <c r="W12" s="16" t="s">
        <v>71</v>
      </c>
      <c r="X12" s="16" t="s">
        <v>84</v>
      </c>
      <c r="Y12" s="24">
        <v>1619463444</v>
      </c>
      <c r="Z12" s="15" t="s">
        <v>85</v>
      </c>
      <c r="AA12" s="15" t="s">
        <v>85</v>
      </c>
      <c r="AB12" s="15" t="s">
        <v>85</v>
      </c>
      <c r="AC12" s="330" t="s">
        <v>85</v>
      </c>
      <c r="AD12" s="13"/>
      <c r="AE12" s="13"/>
      <c r="AF12" s="13"/>
      <c r="AG12" s="13"/>
      <c r="AH12" s="13"/>
      <c r="AI12" s="13"/>
      <c r="AJ12" s="13"/>
      <c r="AK12" s="13"/>
      <c r="AL12" s="13"/>
      <c r="AM12" s="13"/>
      <c r="AN12" s="13"/>
      <c r="AO12" s="13"/>
      <c r="AP12" s="17" t="s">
        <v>73</v>
      </c>
      <c r="AQ12" s="13"/>
      <c r="AR12" s="15"/>
      <c r="AS12" s="210"/>
      <c r="AT12" s="13"/>
      <c r="AU12" s="13"/>
      <c r="AV12" s="13"/>
      <c r="AW12" s="13"/>
      <c r="AX12" s="13"/>
      <c r="AY12" s="13"/>
      <c r="AZ12" s="13"/>
      <c r="BA12" s="13"/>
      <c r="BB12" s="13"/>
      <c r="BC12" s="13"/>
      <c r="BD12" s="13"/>
      <c r="BE12" s="13"/>
    </row>
    <row r="13" spans="1:57" s="5" customFormat="1" ht="143">
      <c r="A13" s="21">
        <v>1</v>
      </c>
      <c r="B13" s="297" t="s">
        <v>63</v>
      </c>
      <c r="C13" s="16" t="s">
        <v>64</v>
      </c>
      <c r="D13" s="16"/>
      <c r="E13" s="16"/>
      <c r="F13" s="16"/>
      <c r="G13" s="16" t="s">
        <v>65</v>
      </c>
      <c r="H13" s="17" t="s">
        <v>66</v>
      </c>
      <c r="I13" s="21" t="s">
        <v>82</v>
      </c>
      <c r="J13" s="25" t="s">
        <v>83</v>
      </c>
      <c r="K13" s="19">
        <v>0.15</v>
      </c>
      <c r="L13" s="163" t="s">
        <v>69</v>
      </c>
      <c r="M13" s="163" t="s">
        <v>69</v>
      </c>
      <c r="N13" s="20">
        <v>45292</v>
      </c>
      <c r="O13" s="20">
        <v>45512</v>
      </c>
      <c r="P13" s="21">
        <v>0.97</v>
      </c>
      <c r="Q13" s="19">
        <v>0.27</v>
      </c>
      <c r="R13" s="19">
        <v>0.2</v>
      </c>
      <c r="S13" s="19">
        <v>0.2</v>
      </c>
      <c r="T13" s="19">
        <v>0.3</v>
      </c>
      <c r="U13" s="17" t="s">
        <v>70</v>
      </c>
      <c r="V13" s="23">
        <v>2018011000841</v>
      </c>
      <c r="W13" s="16" t="s">
        <v>71</v>
      </c>
      <c r="X13" s="16" t="s">
        <v>86</v>
      </c>
      <c r="Y13" s="24">
        <v>367692325</v>
      </c>
      <c r="Z13" s="15" t="s">
        <v>85</v>
      </c>
      <c r="AA13" s="15" t="s">
        <v>85</v>
      </c>
      <c r="AB13" s="15" t="s">
        <v>85</v>
      </c>
      <c r="AC13" s="330" t="s">
        <v>85</v>
      </c>
      <c r="AD13" s="13"/>
      <c r="AE13" s="13"/>
      <c r="AF13" s="13"/>
      <c r="AG13" s="13"/>
      <c r="AH13" s="13"/>
      <c r="AI13" s="13"/>
      <c r="AJ13" s="13"/>
      <c r="AK13" s="13"/>
      <c r="AL13" s="13"/>
      <c r="AM13" s="13"/>
      <c r="AN13" s="13"/>
      <c r="AO13" s="13"/>
      <c r="AP13" s="17" t="s">
        <v>73</v>
      </c>
      <c r="AQ13" s="13"/>
      <c r="AR13" s="15"/>
      <c r="AS13" s="210"/>
      <c r="AT13" s="13"/>
      <c r="AU13" s="13"/>
      <c r="AV13" s="13"/>
      <c r="AW13" s="13"/>
      <c r="AX13" s="13"/>
      <c r="AY13" s="13"/>
      <c r="AZ13" s="13"/>
      <c r="BA13" s="13"/>
      <c r="BB13" s="13"/>
      <c r="BC13" s="13"/>
      <c r="BD13" s="13"/>
      <c r="BE13" s="13"/>
    </row>
    <row r="14" spans="1:57" s="5" customFormat="1" ht="143">
      <c r="A14" s="21">
        <v>1</v>
      </c>
      <c r="B14" s="297" t="s">
        <v>63</v>
      </c>
      <c r="C14" s="16" t="s">
        <v>64</v>
      </c>
      <c r="D14" s="16"/>
      <c r="E14" s="16"/>
      <c r="F14" s="16"/>
      <c r="G14" s="16" t="s">
        <v>65</v>
      </c>
      <c r="H14" s="17" t="s">
        <v>66</v>
      </c>
      <c r="I14" s="21" t="s">
        <v>82</v>
      </c>
      <c r="J14" s="25" t="s">
        <v>83</v>
      </c>
      <c r="K14" s="19">
        <v>0.15</v>
      </c>
      <c r="L14" s="163" t="s">
        <v>69</v>
      </c>
      <c r="M14" s="163" t="s">
        <v>69</v>
      </c>
      <c r="N14" s="20">
        <v>45292</v>
      </c>
      <c r="O14" s="20">
        <v>45512</v>
      </c>
      <c r="P14" s="21">
        <v>0.97</v>
      </c>
      <c r="Q14" s="19">
        <v>0.27</v>
      </c>
      <c r="R14" s="19">
        <v>0.2</v>
      </c>
      <c r="S14" s="19">
        <v>0.2</v>
      </c>
      <c r="T14" s="19">
        <v>0.3</v>
      </c>
      <c r="U14" s="17" t="s">
        <v>70</v>
      </c>
      <c r="V14" s="23">
        <v>2018011000841</v>
      </c>
      <c r="W14" s="16" t="s">
        <v>71</v>
      </c>
      <c r="X14" s="16" t="s">
        <v>87</v>
      </c>
      <c r="Y14" s="24">
        <v>1335045960</v>
      </c>
      <c r="Z14" s="15" t="s">
        <v>85</v>
      </c>
      <c r="AA14" s="15" t="s">
        <v>85</v>
      </c>
      <c r="AB14" s="15" t="s">
        <v>85</v>
      </c>
      <c r="AC14" s="330" t="s">
        <v>85</v>
      </c>
      <c r="AD14" s="13"/>
      <c r="AE14" s="13"/>
      <c r="AF14" s="13"/>
      <c r="AG14" s="13"/>
      <c r="AH14" s="13"/>
      <c r="AI14" s="13"/>
      <c r="AJ14" s="13"/>
      <c r="AK14" s="13"/>
      <c r="AL14" s="13"/>
      <c r="AM14" s="13"/>
      <c r="AN14" s="13"/>
      <c r="AO14" s="13"/>
      <c r="AP14" s="17" t="s">
        <v>73</v>
      </c>
      <c r="AQ14" s="13"/>
      <c r="AR14" s="15"/>
      <c r="AS14" s="210"/>
      <c r="AT14" s="13"/>
      <c r="AU14" s="13"/>
      <c r="AV14" s="13"/>
      <c r="AW14" s="13"/>
      <c r="AX14" s="13"/>
      <c r="AY14" s="13"/>
      <c r="AZ14" s="13"/>
      <c r="BA14" s="13"/>
      <c r="BB14" s="13"/>
      <c r="BC14" s="13"/>
      <c r="BD14" s="13"/>
      <c r="BE14" s="13"/>
    </row>
    <row r="15" spans="1:57" s="5" customFormat="1" ht="143">
      <c r="A15" s="21">
        <v>1</v>
      </c>
      <c r="B15" s="297" t="s">
        <v>63</v>
      </c>
      <c r="C15" s="16" t="s">
        <v>64</v>
      </c>
      <c r="D15" s="16"/>
      <c r="E15" s="16"/>
      <c r="F15" s="16"/>
      <c r="G15" s="16" t="s">
        <v>65</v>
      </c>
      <c r="H15" s="17" t="s">
        <v>66</v>
      </c>
      <c r="I15" s="21" t="s">
        <v>82</v>
      </c>
      <c r="J15" s="25" t="s">
        <v>83</v>
      </c>
      <c r="K15" s="19">
        <v>0.15</v>
      </c>
      <c r="L15" s="163" t="s">
        <v>69</v>
      </c>
      <c r="M15" s="163" t="s">
        <v>69</v>
      </c>
      <c r="N15" s="20">
        <v>45292</v>
      </c>
      <c r="O15" s="20">
        <v>45512</v>
      </c>
      <c r="P15" s="21">
        <v>0.97</v>
      </c>
      <c r="Q15" s="19">
        <v>0.27</v>
      </c>
      <c r="R15" s="19">
        <v>0.2</v>
      </c>
      <c r="S15" s="19">
        <v>0.2</v>
      </c>
      <c r="T15" s="19">
        <v>0.3</v>
      </c>
      <c r="U15" s="17" t="s">
        <v>70</v>
      </c>
      <c r="V15" s="23">
        <v>2018011000841</v>
      </c>
      <c r="W15" s="16" t="s">
        <v>71</v>
      </c>
      <c r="X15" s="16" t="s">
        <v>88</v>
      </c>
      <c r="Y15" s="24">
        <v>1284901623</v>
      </c>
      <c r="Z15" s="15" t="s">
        <v>85</v>
      </c>
      <c r="AA15" s="15" t="s">
        <v>85</v>
      </c>
      <c r="AB15" s="15" t="s">
        <v>85</v>
      </c>
      <c r="AC15" s="330" t="s">
        <v>85</v>
      </c>
      <c r="AD15" s="13"/>
      <c r="AE15" s="13"/>
      <c r="AF15" s="13"/>
      <c r="AG15" s="13"/>
      <c r="AH15" s="13"/>
      <c r="AI15" s="13"/>
      <c r="AJ15" s="13"/>
      <c r="AK15" s="13"/>
      <c r="AL15" s="13"/>
      <c r="AM15" s="13"/>
      <c r="AN15" s="13"/>
      <c r="AO15" s="13"/>
      <c r="AP15" s="17" t="s">
        <v>73</v>
      </c>
      <c r="AQ15" s="13"/>
      <c r="AR15" s="15"/>
      <c r="AS15" s="210"/>
      <c r="AT15" s="13"/>
      <c r="AU15" s="13"/>
      <c r="AV15" s="13"/>
      <c r="AW15" s="13"/>
      <c r="AX15" s="13"/>
      <c r="AY15" s="13"/>
      <c r="AZ15" s="13"/>
      <c r="BA15" s="13"/>
      <c r="BB15" s="13"/>
      <c r="BC15" s="13"/>
      <c r="BD15" s="13"/>
      <c r="BE15" s="13"/>
    </row>
    <row r="16" spans="1:57" s="5" customFormat="1" ht="143">
      <c r="A16" s="21">
        <v>1</v>
      </c>
      <c r="B16" s="297" t="s">
        <v>63</v>
      </c>
      <c r="C16" s="16" t="s">
        <v>64</v>
      </c>
      <c r="D16" s="16"/>
      <c r="E16" s="16"/>
      <c r="F16" s="16"/>
      <c r="G16" s="16" t="s">
        <v>65</v>
      </c>
      <c r="H16" s="17" t="s">
        <v>66</v>
      </c>
      <c r="I16" s="21" t="s">
        <v>82</v>
      </c>
      <c r="J16" s="25" t="s">
        <v>83</v>
      </c>
      <c r="K16" s="19">
        <v>0.15</v>
      </c>
      <c r="L16" s="163" t="s">
        <v>69</v>
      </c>
      <c r="M16" s="163" t="s">
        <v>69</v>
      </c>
      <c r="N16" s="20">
        <v>45292</v>
      </c>
      <c r="O16" s="20">
        <v>45512</v>
      </c>
      <c r="P16" s="21">
        <v>0.97</v>
      </c>
      <c r="Q16" s="19">
        <v>0.27</v>
      </c>
      <c r="R16" s="19">
        <v>0.2</v>
      </c>
      <c r="S16" s="19">
        <v>0.2</v>
      </c>
      <c r="T16" s="19">
        <v>0.3</v>
      </c>
      <c r="U16" s="17" t="s">
        <v>70</v>
      </c>
      <c r="V16" s="23">
        <v>2018011000841</v>
      </c>
      <c r="W16" s="16" t="s">
        <v>71</v>
      </c>
      <c r="X16" s="16" t="s">
        <v>89</v>
      </c>
      <c r="Y16" s="24">
        <v>2456726299</v>
      </c>
      <c r="Z16" s="15" t="s">
        <v>85</v>
      </c>
      <c r="AA16" s="15" t="s">
        <v>85</v>
      </c>
      <c r="AB16" s="15" t="s">
        <v>85</v>
      </c>
      <c r="AC16" s="330" t="s">
        <v>85</v>
      </c>
      <c r="AD16" s="13"/>
      <c r="AE16" s="13"/>
      <c r="AF16" s="13"/>
      <c r="AG16" s="13"/>
      <c r="AH16" s="13"/>
      <c r="AI16" s="13"/>
      <c r="AJ16" s="13"/>
      <c r="AK16" s="13"/>
      <c r="AL16" s="13"/>
      <c r="AM16" s="13"/>
      <c r="AN16" s="13"/>
      <c r="AO16" s="13"/>
      <c r="AP16" s="17" t="s">
        <v>73</v>
      </c>
      <c r="AQ16" s="13"/>
      <c r="AR16" s="15"/>
      <c r="AS16" s="210"/>
      <c r="AT16" s="13"/>
      <c r="AU16" s="13"/>
      <c r="AV16" s="13"/>
      <c r="AW16" s="13"/>
      <c r="AX16" s="13"/>
      <c r="AY16" s="13"/>
      <c r="AZ16" s="13"/>
      <c r="BA16" s="13"/>
      <c r="BB16" s="13"/>
      <c r="BC16" s="13"/>
      <c r="BD16" s="13"/>
      <c r="BE16" s="13"/>
    </row>
    <row r="17" spans="1:57" s="5" customFormat="1" ht="143">
      <c r="A17" s="21">
        <v>1</v>
      </c>
      <c r="B17" s="297" t="s">
        <v>63</v>
      </c>
      <c r="C17" s="16" t="s">
        <v>64</v>
      </c>
      <c r="D17" s="16"/>
      <c r="E17" s="16"/>
      <c r="F17" s="16"/>
      <c r="G17" s="16" t="s">
        <v>65</v>
      </c>
      <c r="H17" s="17" t="s">
        <v>66</v>
      </c>
      <c r="I17" s="21" t="s">
        <v>82</v>
      </c>
      <c r="J17" s="25" t="s">
        <v>83</v>
      </c>
      <c r="K17" s="19">
        <v>0.15</v>
      </c>
      <c r="L17" s="163" t="s">
        <v>69</v>
      </c>
      <c r="M17" s="163" t="s">
        <v>69</v>
      </c>
      <c r="N17" s="20">
        <v>45292</v>
      </c>
      <c r="O17" s="20">
        <v>45512</v>
      </c>
      <c r="P17" s="21">
        <v>0.97</v>
      </c>
      <c r="Q17" s="19">
        <v>0.27</v>
      </c>
      <c r="R17" s="19">
        <v>0.2</v>
      </c>
      <c r="S17" s="19">
        <v>0.2</v>
      </c>
      <c r="T17" s="19">
        <v>0.3</v>
      </c>
      <c r="U17" s="17" t="s">
        <v>70</v>
      </c>
      <c r="V17" s="23">
        <v>2018011000841</v>
      </c>
      <c r="W17" s="16" t="s">
        <v>71</v>
      </c>
      <c r="X17" s="16" t="s">
        <v>90</v>
      </c>
      <c r="Y17" s="24">
        <v>2172212358</v>
      </c>
      <c r="Z17" s="15" t="s">
        <v>85</v>
      </c>
      <c r="AA17" s="15" t="s">
        <v>85</v>
      </c>
      <c r="AB17" s="15" t="s">
        <v>85</v>
      </c>
      <c r="AC17" s="330" t="s">
        <v>85</v>
      </c>
      <c r="AD17" s="13"/>
      <c r="AE17" s="13"/>
      <c r="AF17" s="13"/>
      <c r="AG17" s="13"/>
      <c r="AH17" s="13"/>
      <c r="AI17" s="13"/>
      <c r="AJ17" s="13"/>
      <c r="AK17" s="13"/>
      <c r="AL17" s="13"/>
      <c r="AM17" s="13"/>
      <c r="AN17" s="13"/>
      <c r="AO17" s="13"/>
      <c r="AP17" s="17" t="s">
        <v>73</v>
      </c>
      <c r="AQ17" s="13"/>
      <c r="AR17" s="15"/>
      <c r="AS17" s="210"/>
      <c r="AT17" s="13"/>
      <c r="AU17" s="13"/>
      <c r="AV17" s="13"/>
      <c r="AW17" s="13"/>
      <c r="AX17" s="13"/>
      <c r="AY17" s="13"/>
      <c r="AZ17" s="13"/>
      <c r="BA17" s="13"/>
      <c r="BB17" s="13"/>
      <c r="BC17" s="13"/>
      <c r="BD17" s="13"/>
      <c r="BE17" s="13"/>
    </row>
    <row r="18" spans="1:57" s="5" customFormat="1" ht="143">
      <c r="A18" s="21">
        <v>1</v>
      </c>
      <c r="B18" s="297" t="s">
        <v>63</v>
      </c>
      <c r="C18" s="16" t="s">
        <v>64</v>
      </c>
      <c r="D18" s="16"/>
      <c r="E18" s="16"/>
      <c r="F18" s="16"/>
      <c r="G18" s="16" t="s">
        <v>65</v>
      </c>
      <c r="H18" s="17" t="s">
        <v>66</v>
      </c>
      <c r="I18" s="21" t="s">
        <v>82</v>
      </c>
      <c r="J18" s="25" t="s">
        <v>83</v>
      </c>
      <c r="K18" s="19">
        <v>0.15</v>
      </c>
      <c r="L18" s="163" t="s">
        <v>69</v>
      </c>
      <c r="M18" s="163" t="s">
        <v>69</v>
      </c>
      <c r="N18" s="20">
        <v>45292</v>
      </c>
      <c r="O18" s="20">
        <v>45512</v>
      </c>
      <c r="P18" s="21">
        <v>0.97</v>
      </c>
      <c r="Q18" s="19">
        <v>0.27</v>
      </c>
      <c r="R18" s="19">
        <v>0.2</v>
      </c>
      <c r="S18" s="19">
        <v>0.2</v>
      </c>
      <c r="T18" s="19">
        <v>0.3</v>
      </c>
      <c r="U18" s="17" t="s">
        <v>70</v>
      </c>
      <c r="V18" s="23">
        <v>2018011000841</v>
      </c>
      <c r="W18" s="16" t="s">
        <v>71</v>
      </c>
      <c r="X18" s="16" t="s">
        <v>91</v>
      </c>
      <c r="Y18" s="24">
        <v>3524591624</v>
      </c>
      <c r="Z18" s="15" t="s">
        <v>85</v>
      </c>
      <c r="AA18" s="15" t="s">
        <v>85</v>
      </c>
      <c r="AB18" s="15" t="s">
        <v>85</v>
      </c>
      <c r="AC18" s="330" t="s">
        <v>85</v>
      </c>
      <c r="AD18" s="13"/>
      <c r="AE18" s="13"/>
      <c r="AF18" s="13"/>
      <c r="AG18" s="13"/>
      <c r="AH18" s="13"/>
      <c r="AI18" s="13"/>
      <c r="AJ18" s="13"/>
      <c r="AK18" s="13"/>
      <c r="AL18" s="13"/>
      <c r="AM18" s="13"/>
      <c r="AN18" s="13"/>
      <c r="AO18" s="13"/>
      <c r="AP18" s="17" t="s">
        <v>73</v>
      </c>
      <c r="AQ18" s="13"/>
      <c r="AR18" s="15"/>
      <c r="AS18" s="210"/>
      <c r="AT18" s="13"/>
      <c r="AU18" s="13"/>
      <c r="AV18" s="13"/>
      <c r="AW18" s="13"/>
      <c r="AX18" s="13"/>
      <c r="AY18" s="13"/>
      <c r="AZ18" s="13"/>
      <c r="BA18" s="13"/>
      <c r="BB18" s="13"/>
      <c r="BC18" s="13"/>
      <c r="BD18" s="13"/>
      <c r="BE18" s="13"/>
    </row>
    <row r="19" spans="1:57" s="5" customFormat="1" ht="143">
      <c r="A19" s="21">
        <v>1</v>
      </c>
      <c r="B19" s="297" t="s">
        <v>63</v>
      </c>
      <c r="C19" s="16" t="s">
        <v>64</v>
      </c>
      <c r="D19" s="16"/>
      <c r="E19" s="16"/>
      <c r="F19" s="16"/>
      <c r="G19" s="16" t="s">
        <v>65</v>
      </c>
      <c r="H19" s="17" t="s">
        <v>66</v>
      </c>
      <c r="I19" s="21" t="s">
        <v>82</v>
      </c>
      <c r="J19" s="25" t="s">
        <v>83</v>
      </c>
      <c r="K19" s="19">
        <v>0.15</v>
      </c>
      <c r="L19" s="163" t="s">
        <v>69</v>
      </c>
      <c r="M19" s="163" t="s">
        <v>69</v>
      </c>
      <c r="N19" s="20">
        <v>45292</v>
      </c>
      <c r="O19" s="20">
        <v>45512</v>
      </c>
      <c r="P19" s="21">
        <v>0.97</v>
      </c>
      <c r="Q19" s="19">
        <v>0.27</v>
      </c>
      <c r="R19" s="19">
        <v>0.2</v>
      </c>
      <c r="S19" s="19">
        <v>0.2</v>
      </c>
      <c r="T19" s="19">
        <v>0.3</v>
      </c>
      <c r="U19" s="17" t="s">
        <v>70</v>
      </c>
      <c r="V19" s="23">
        <v>2018011000841</v>
      </c>
      <c r="W19" s="16" t="s">
        <v>71</v>
      </c>
      <c r="X19" s="16" t="s">
        <v>92</v>
      </c>
      <c r="Y19" s="24">
        <v>202027385</v>
      </c>
      <c r="Z19" s="15" t="s">
        <v>85</v>
      </c>
      <c r="AA19" s="15" t="s">
        <v>85</v>
      </c>
      <c r="AB19" s="15" t="s">
        <v>85</v>
      </c>
      <c r="AC19" s="330" t="s">
        <v>85</v>
      </c>
      <c r="AD19" s="13"/>
      <c r="AE19" s="13"/>
      <c r="AF19" s="13"/>
      <c r="AG19" s="13"/>
      <c r="AH19" s="13"/>
      <c r="AI19" s="13"/>
      <c r="AJ19" s="13"/>
      <c r="AK19" s="13"/>
      <c r="AL19" s="13"/>
      <c r="AM19" s="13"/>
      <c r="AN19" s="13"/>
      <c r="AO19" s="13"/>
      <c r="AP19" s="17" t="s">
        <v>73</v>
      </c>
      <c r="AQ19" s="13"/>
      <c r="AR19" s="15"/>
      <c r="AS19" s="210"/>
      <c r="AT19" s="13"/>
      <c r="AU19" s="13"/>
      <c r="AV19" s="13"/>
      <c r="AW19" s="13"/>
      <c r="AX19" s="13"/>
      <c r="AY19" s="13"/>
      <c r="AZ19" s="13"/>
      <c r="BA19" s="13"/>
      <c r="BB19" s="13"/>
      <c r="BC19" s="13"/>
      <c r="BD19" s="13"/>
      <c r="BE19" s="13"/>
    </row>
    <row r="20" spans="1:57" s="5" customFormat="1" ht="143">
      <c r="A20" s="21">
        <v>1</v>
      </c>
      <c r="B20" s="297" t="s">
        <v>63</v>
      </c>
      <c r="C20" s="16" t="s">
        <v>64</v>
      </c>
      <c r="D20" s="16"/>
      <c r="E20" s="16"/>
      <c r="F20" s="16"/>
      <c r="G20" s="16" t="s">
        <v>65</v>
      </c>
      <c r="H20" s="17" t="s">
        <v>66</v>
      </c>
      <c r="I20" s="21" t="s">
        <v>82</v>
      </c>
      <c r="J20" s="25" t="s">
        <v>83</v>
      </c>
      <c r="K20" s="19">
        <v>0.15</v>
      </c>
      <c r="L20" s="163" t="s">
        <v>69</v>
      </c>
      <c r="M20" s="163" t="s">
        <v>69</v>
      </c>
      <c r="N20" s="20">
        <v>45292</v>
      </c>
      <c r="O20" s="20">
        <v>45512</v>
      </c>
      <c r="P20" s="21">
        <v>0.97</v>
      </c>
      <c r="Q20" s="19">
        <v>0.27</v>
      </c>
      <c r="R20" s="19">
        <v>0.2</v>
      </c>
      <c r="S20" s="19">
        <v>0.2</v>
      </c>
      <c r="T20" s="19">
        <v>0.3</v>
      </c>
      <c r="U20" s="17" t="s">
        <v>70</v>
      </c>
      <c r="V20" s="23">
        <v>2018011000841</v>
      </c>
      <c r="W20" s="16" t="s">
        <v>71</v>
      </c>
      <c r="X20" s="16" t="s">
        <v>93</v>
      </c>
      <c r="Y20" s="24">
        <v>863064963</v>
      </c>
      <c r="Z20" s="15" t="s">
        <v>85</v>
      </c>
      <c r="AA20" s="15" t="s">
        <v>85</v>
      </c>
      <c r="AB20" s="15" t="s">
        <v>85</v>
      </c>
      <c r="AC20" s="330" t="s">
        <v>85</v>
      </c>
      <c r="AD20" s="13"/>
      <c r="AE20" s="13"/>
      <c r="AF20" s="13"/>
      <c r="AG20" s="13"/>
      <c r="AH20" s="13"/>
      <c r="AI20" s="13"/>
      <c r="AJ20" s="13"/>
      <c r="AK20" s="13"/>
      <c r="AL20" s="13"/>
      <c r="AM20" s="13"/>
      <c r="AN20" s="13"/>
      <c r="AO20" s="13"/>
      <c r="AP20" s="17" t="s">
        <v>73</v>
      </c>
      <c r="AQ20" s="13"/>
      <c r="AR20" s="15"/>
      <c r="AS20" s="210"/>
      <c r="AT20" s="13"/>
      <c r="AU20" s="13"/>
      <c r="AV20" s="13"/>
      <c r="AW20" s="13"/>
      <c r="AX20" s="13"/>
      <c r="AY20" s="13"/>
      <c r="AZ20" s="13"/>
      <c r="BA20" s="13"/>
      <c r="BB20" s="13"/>
      <c r="BC20" s="13"/>
      <c r="BD20" s="13"/>
      <c r="BE20" s="13"/>
    </row>
    <row r="21" spans="1:57" s="5" customFormat="1" ht="143">
      <c r="A21" s="21">
        <v>1</v>
      </c>
      <c r="B21" s="297" t="s">
        <v>63</v>
      </c>
      <c r="C21" s="16" t="s">
        <v>64</v>
      </c>
      <c r="D21" s="16"/>
      <c r="E21" s="16"/>
      <c r="F21" s="16"/>
      <c r="G21" s="16" t="s">
        <v>65</v>
      </c>
      <c r="H21" s="17" t="s">
        <v>66</v>
      </c>
      <c r="I21" s="21" t="s">
        <v>82</v>
      </c>
      <c r="J21" s="25" t="s">
        <v>83</v>
      </c>
      <c r="K21" s="19">
        <v>0.15</v>
      </c>
      <c r="L21" s="163" t="s">
        <v>69</v>
      </c>
      <c r="M21" s="163" t="s">
        <v>69</v>
      </c>
      <c r="N21" s="20">
        <v>45292</v>
      </c>
      <c r="O21" s="20">
        <v>45512</v>
      </c>
      <c r="P21" s="21">
        <v>0.97</v>
      </c>
      <c r="Q21" s="19">
        <v>0.27</v>
      </c>
      <c r="R21" s="19">
        <v>0.2</v>
      </c>
      <c r="S21" s="19">
        <v>0.2</v>
      </c>
      <c r="T21" s="19">
        <v>0.3</v>
      </c>
      <c r="U21" s="17" t="s">
        <v>70</v>
      </c>
      <c r="V21" s="23">
        <v>2018011000841</v>
      </c>
      <c r="W21" s="16" t="s">
        <v>71</v>
      </c>
      <c r="X21" s="16" t="s">
        <v>72</v>
      </c>
      <c r="Y21" s="24">
        <v>674288735</v>
      </c>
      <c r="Z21" s="15" t="s">
        <v>85</v>
      </c>
      <c r="AA21" s="15" t="s">
        <v>85</v>
      </c>
      <c r="AB21" s="15" t="s">
        <v>85</v>
      </c>
      <c r="AC21" s="330" t="s">
        <v>85</v>
      </c>
      <c r="AD21" s="13"/>
      <c r="AE21" s="13"/>
      <c r="AF21" s="13"/>
      <c r="AG21" s="13"/>
      <c r="AH21" s="13"/>
      <c r="AI21" s="13"/>
      <c r="AJ21" s="13"/>
      <c r="AK21" s="13"/>
      <c r="AL21" s="13"/>
      <c r="AM21" s="13"/>
      <c r="AN21" s="13"/>
      <c r="AO21" s="13"/>
      <c r="AP21" s="17" t="s">
        <v>73</v>
      </c>
      <c r="AQ21" s="13"/>
      <c r="AR21" s="15"/>
      <c r="AS21" s="210"/>
      <c r="AT21" s="13"/>
      <c r="AU21" s="13"/>
      <c r="AV21" s="13"/>
      <c r="AW21" s="13"/>
      <c r="AX21" s="13"/>
      <c r="AY21" s="13"/>
      <c r="AZ21" s="13"/>
      <c r="BA21" s="13"/>
      <c r="BB21" s="13"/>
      <c r="BC21" s="13"/>
      <c r="BD21" s="13"/>
      <c r="BE21" s="13"/>
    </row>
    <row r="22" spans="1:57" s="5" customFormat="1" ht="143">
      <c r="A22" s="21">
        <v>1</v>
      </c>
      <c r="B22" s="297" t="s">
        <v>63</v>
      </c>
      <c r="C22" s="16" t="s">
        <v>64</v>
      </c>
      <c r="D22" s="16"/>
      <c r="E22" s="16"/>
      <c r="F22" s="16"/>
      <c r="G22" s="16" t="s">
        <v>65</v>
      </c>
      <c r="H22" s="17" t="s">
        <v>66</v>
      </c>
      <c r="I22" s="21" t="s">
        <v>82</v>
      </c>
      <c r="J22" s="25" t="s">
        <v>83</v>
      </c>
      <c r="K22" s="19">
        <v>0.15</v>
      </c>
      <c r="L22" s="163" t="s">
        <v>69</v>
      </c>
      <c r="M22" s="163" t="s">
        <v>69</v>
      </c>
      <c r="N22" s="20">
        <v>45292</v>
      </c>
      <c r="O22" s="20">
        <v>45512</v>
      </c>
      <c r="P22" s="21">
        <v>0.97</v>
      </c>
      <c r="Q22" s="19">
        <v>0.27</v>
      </c>
      <c r="R22" s="19">
        <v>0.2</v>
      </c>
      <c r="S22" s="19">
        <v>0.2</v>
      </c>
      <c r="T22" s="19">
        <v>0.3</v>
      </c>
      <c r="U22" s="17" t="s">
        <v>70</v>
      </c>
      <c r="V22" s="23">
        <v>2018011000841</v>
      </c>
      <c r="W22" s="16" t="s">
        <v>71</v>
      </c>
      <c r="X22" s="16" t="s">
        <v>76</v>
      </c>
      <c r="Y22" s="24">
        <v>353413479</v>
      </c>
      <c r="Z22" s="15" t="s">
        <v>85</v>
      </c>
      <c r="AA22" s="15" t="s">
        <v>85</v>
      </c>
      <c r="AB22" s="15" t="s">
        <v>85</v>
      </c>
      <c r="AC22" s="330" t="s">
        <v>85</v>
      </c>
      <c r="AD22" s="13"/>
      <c r="AE22" s="13"/>
      <c r="AF22" s="13"/>
      <c r="AG22" s="13"/>
      <c r="AH22" s="13"/>
      <c r="AI22" s="13"/>
      <c r="AJ22" s="13"/>
      <c r="AK22" s="13"/>
      <c r="AL22" s="13"/>
      <c r="AM22" s="13"/>
      <c r="AN22" s="13"/>
      <c r="AO22" s="13"/>
      <c r="AP22" s="17" t="s">
        <v>73</v>
      </c>
      <c r="AQ22" s="13"/>
      <c r="AR22" s="15"/>
      <c r="AS22" s="210"/>
      <c r="AT22" s="13"/>
      <c r="AU22" s="13"/>
      <c r="AV22" s="13"/>
      <c r="AW22" s="13"/>
      <c r="AX22" s="13"/>
      <c r="AY22" s="13"/>
      <c r="AZ22" s="13"/>
      <c r="BA22" s="13"/>
      <c r="BB22" s="13"/>
      <c r="BC22" s="13"/>
      <c r="BD22" s="13"/>
      <c r="BE22" s="13"/>
    </row>
    <row r="23" spans="1:57" s="5" customFormat="1" ht="143">
      <c r="A23" s="21">
        <v>1</v>
      </c>
      <c r="B23" s="297" t="s">
        <v>63</v>
      </c>
      <c r="C23" s="16" t="s">
        <v>64</v>
      </c>
      <c r="D23" s="16"/>
      <c r="E23" s="16"/>
      <c r="F23" s="16"/>
      <c r="G23" s="16" t="s">
        <v>65</v>
      </c>
      <c r="H23" s="17" t="s">
        <v>66</v>
      </c>
      <c r="I23" s="21" t="s">
        <v>82</v>
      </c>
      <c r="J23" s="25" t="s">
        <v>83</v>
      </c>
      <c r="K23" s="19">
        <v>0.15</v>
      </c>
      <c r="L23" s="163" t="s">
        <v>69</v>
      </c>
      <c r="M23" s="163" t="s">
        <v>69</v>
      </c>
      <c r="N23" s="20">
        <v>45292</v>
      </c>
      <c r="O23" s="20">
        <v>45512</v>
      </c>
      <c r="P23" s="21">
        <v>0.97</v>
      </c>
      <c r="Q23" s="19">
        <v>0.27</v>
      </c>
      <c r="R23" s="19">
        <v>0.2</v>
      </c>
      <c r="S23" s="19">
        <v>0.2</v>
      </c>
      <c r="T23" s="19">
        <v>0.3</v>
      </c>
      <c r="U23" s="17" t="s">
        <v>70</v>
      </c>
      <c r="V23" s="23">
        <v>2018011000841</v>
      </c>
      <c r="W23" s="16" t="s">
        <v>71</v>
      </c>
      <c r="X23" s="16" t="s">
        <v>77</v>
      </c>
      <c r="Y23" s="24">
        <v>161842422</v>
      </c>
      <c r="Z23" s="15" t="s">
        <v>85</v>
      </c>
      <c r="AA23" s="15" t="s">
        <v>85</v>
      </c>
      <c r="AB23" s="15" t="s">
        <v>85</v>
      </c>
      <c r="AC23" s="330" t="s">
        <v>85</v>
      </c>
      <c r="AD23" s="13"/>
      <c r="AE23" s="13"/>
      <c r="AF23" s="13"/>
      <c r="AG23" s="13"/>
      <c r="AH23" s="13"/>
      <c r="AI23" s="13"/>
      <c r="AJ23" s="13"/>
      <c r="AK23" s="13"/>
      <c r="AL23" s="13"/>
      <c r="AM23" s="13"/>
      <c r="AN23" s="13"/>
      <c r="AO23" s="13"/>
      <c r="AP23" s="17" t="s">
        <v>73</v>
      </c>
      <c r="AQ23" s="13"/>
      <c r="AR23" s="15"/>
      <c r="AS23" s="210"/>
      <c r="AT23" s="13"/>
      <c r="AU23" s="13"/>
      <c r="AV23" s="13"/>
      <c r="AW23" s="13"/>
      <c r="AX23" s="13"/>
      <c r="AY23" s="13"/>
      <c r="AZ23" s="13"/>
      <c r="BA23" s="13"/>
      <c r="BB23" s="13"/>
      <c r="BC23" s="13"/>
      <c r="BD23" s="13"/>
      <c r="BE23" s="13"/>
    </row>
    <row r="24" spans="1:57" s="5" customFormat="1" ht="143">
      <c r="A24" s="21">
        <v>1</v>
      </c>
      <c r="B24" s="297" t="s">
        <v>63</v>
      </c>
      <c r="C24" s="16" t="s">
        <v>64</v>
      </c>
      <c r="D24" s="16"/>
      <c r="E24" s="16"/>
      <c r="F24" s="16"/>
      <c r="G24" s="16" t="s">
        <v>65</v>
      </c>
      <c r="H24" s="17" t="s">
        <v>66</v>
      </c>
      <c r="I24" s="21" t="s">
        <v>82</v>
      </c>
      <c r="J24" s="25" t="s">
        <v>83</v>
      </c>
      <c r="K24" s="19">
        <v>0.15</v>
      </c>
      <c r="L24" s="163" t="s">
        <v>69</v>
      </c>
      <c r="M24" s="163" t="s">
        <v>69</v>
      </c>
      <c r="N24" s="20">
        <v>45292</v>
      </c>
      <c r="O24" s="20">
        <v>45512</v>
      </c>
      <c r="P24" s="21">
        <v>0.97</v>
      </c>
      <c r="Q24" s="19">
        <v>0.27</v>
      </c>
      <c r="R24" s="19">
        <v>0.2</v>
      </c>
      <c r="S24" s="19">
        <v>0.2</v>
      </c>
      <c r="T24" s="19">
        <v>0.3</v>
      </c>
      <c r="U24" s="17" t="s">
        <v>70</v>
      </c>
      <c r="V24" s="23">
        <v>2018011000841</v>
      </c>
      <c r="W24" s="16" t="s">
        <v>71</v>
      </c>
      <c r="X24" s="16" t="s">
        <v>78</v>
      </c>
      <c r="Y24" s="24">
        <v>627258294</v>
      </c>
      <c r="Z24" s="15" t="s">
        <v>85</v>
      </c>
      <c r="AA24" s="15" t="s">
        <v>85</v>
      </c>
      <c r="AB24" s="15" t="s">
        <v>85</v>
      </c>
      <c r="AC24" s="330" t="s">
        <v>85</v>
      </c>
      <c r="AD24" s="13"/>
      <c r="AE24" s="13"/>
      <c r="AF24" s="13"/>
      <c r="AG24" s="13"/>
      <c r="AH24" s="13"/>
      <c r="AI24" s="13"/>
      <c r="AJ24" s="13"/>
      <c r="AK24" s="13"/>
      <c r="AL24" s="13"/>
      <c r="AM24" s="13"/>
      <c r="AN24" s="13"/>
      <c r="AO24" s="13"/>
      <c r="AP24" s="17" t="s">
        <v>73</v>
      </c>
      <c r="AQ24" s="13"/>
      <c r="AR24" s="15"/>
      <c r="AS24" s="210"/>
      <c r="AT24" s="13"/>
      <c r="AU24" s="13"/>
      <c r="AV24" s="13"/>
      <c r="AW24" s="13"/>
      <c r="AX24" s="13"/>
      <c r="AY24" s="13"/>
      <c r="AZ24" s="13"/>
      <c r="BA24" s="13"/>
      <c r="BB24" s="13"/>
      <c r="BC24" s="13"/>
      <c r="BD24" s="13"/>
      <c r="BE24" s="13"/>
    </row>
    <row r="25" spans="1:57" s="5" customFormat="1" ht="143">
      <c r="A25" s="21">
        <v>1</v>
      </c>
      <c r="B25" s="297" t="s">
        <v>63</v>
      </c>
      <c r="C25" s="16" t="s">
        <v>64</v>
      </c>
      <c r="D25" s="16"/>
      <c r="E25" s="16"/>
      <c r="F25" s="16"/>
      <c r="G25" s="16" t="s">
        <v>65</v>
      </c>
      <c r="H25" s="17" t="s">
        <v>66</v>
      </c>
      <c r="I25" s="21" t="s">
        <v>82</v>
      </c>
      <c r="J25" s="25" t="s">
        <v>83</v>
      </c>
      <c r="K25" s="19">
        <v>0.15</v>
      </c>
      <c r="L25" s="163" t="s">
        <v>69</v>
      </c>
      <c r="M25" s="163" t="s">
        <v>69</v>
      </c>
      <c r="N25" s="20">
        <v>45292</v>
      </c>
      <c r="O25" s="20">
        <v>45512</v>
      </c>
      <c r="P25" s="21">
        <v>0.97</v>
      </c>
      <c r="Q25" s="19">
        <v>0.27</v>
      </c>
      <c r="R25" s="19">
        <v>0.2</v>
      </c>
      <c r="S25" s="19">
        <v>0.2</v>
      </c>
      <c r="T25" s="19">
        <v>0.3</v>
      </c>
      <c r="U25" s="17" t="s">
        <v>70</v>
      </c>
      <c r="V25" s="23">
        <v>2018011000841</v>
      </c>
      <c r="W25" s="16" t="s">
        <v>71</v>
      </c>
      <c r="X25" s="16" t="s">
        <v>94</v>
      </c>
      <c r="Y25" s="24">
        <v>735384651</v>
      </c>
      <c r="Z25" s="15" t="s">
        <v>85</v>
      </c>
      <c r="AA25" s="15" t="s">
        <v>85</v>
      </c>
      <c r="AB25" s="15" t="s">
        <v>85</v>
      </c>
      <c r="AC25" s="330" t="s">
        <v>85</v>
      </c>
      <c r="AD25" s="13"/>
      <c r="AE25" s="13"/>
      <c r="AF25" s="13"/>
      <c r="AG25" s="13"/>
      <c r="AH25" s="13"/>
      <c r="AI25" s="13"/>
      <c r="AJ25" s="13"/>
      <c r="AK25" s="13"/>
      <c r="AL25" s="13"/>
      <c r="AM25" s="13"/>
      <c r="AN25" s="13"/>
      <c r="AO25" s="13"/>
      <c r="AP25" s="17" t="s">
        <v>73</v>
      </c>
      <c r="AQ25" s="13"/>
      <c r="AR25" s="15"/>
      <c r="AS25" s="210"/>
      <c r="AT25" s="13"/>
      <c r="AU25" s="13"/>
      <c r="AV25" s="13"/>
      <c r="AW25" s="13"/>
      <c r="AX25" s="13"/>
      <c r="AY25" s="13"/>
      <c r="AZ25" s="13"/>
      <c r="BA25" s="13"/>
      <c r="BB25" s="13"/>
      <c r="BC25" s="13"/>
      <c r="BD25" s="13"/>
      <c r="BE25" s="13"/>
    </row>
    <row r="26" spans="1:57" s="5" customFormat="1" ht="143">
      <c r="A26" s="21">
        <v>1</v>
      </c>
      <c r="B26" s="297" t="s">
        <v>63</v>
      </c>
      <c r="C26" s="16" t="s">
        <v>64</v>
      </c>
      <c r="D26" s="16"/>
      <c r="E26" s="16"/>
      <c r="F26" s="16"/>
      <c r="G26" s="16" t="s">
        <v>65</v>
      </c>
      <c r="H26" s="17" t="s">
        <v>66</v>
      </c>
      <c r="I26" s="21" t="s">
        <v>82</v>
      </c>
      <c r="J26" s="25" t="s">
        <v>83</v>
      </c>
      <c r="K26" s="19">
        <v>0.15</v>
      </c>
      <c r="L26" s="163" t="s">
        <v>69</v>
      </c>
      <c r="M26" s="163" t="s">
        <v>69</v>
      </c>
      <c r="N26" s="20">
        <v>45292</v>
      </c>
      <c r="O26" s="20">
        <v>45512</v>
      </c>
      <c r="P26" s="21">
        <v>0.97</v>
      </c>
      <c r="Q26" s="19">
        <v>0.27</v>
      </c>
      <c r="R26" s="19">
        <v>0.2</v>
      </c>
      <c r="S26" s="19">
        <v>0.2</v>
      </c>
      <c r="T26" s="19">
        <v>0.3</v>
      </c>
      <c r="U26" s="17" t="s">
        <v>70</v>
      </c>
      <c r="V26" s="23">
        <v>2018011000841</v>
      </c>
      <c r="W26" s="16" t="s">
        <v>71</v>
      </c>
      <c r="X26" s="16" t="s">
        <v>95</v>
      </c>
      <c r="Y26" s="24">
        <v>40405476</v>
      </c>
      <c r="Z26" s="15" t="s">
        <v>85</v>
      </c>
      <c r="AA26" s="15" t="s">
        <v>85</v>
      </c>
      <c r="AB26" s="15" t="s">
        <v>85</v>
      </c>
      <c r="AC26" s="330" t="s">
        <v>85</v>
      </c>
      <c r="AD26" s="13"/>
      <c r="AE26" s="13"/>
      <c r="AF26" s="13"/>
      <c r="AG26" s="13"/>
      <c r="AH26" s="13"/>
      <c r="AI26" s="13"/>
      <c r="AJ26" s="13"/>
      <c r="AK26" s="13"/>
      <c r="AL26" s="13"/>
      <c r="AM26" s="13"/>
      <c r="AN26" s="13"/>
      <c r="AO26" s="13"/>
      <c r="AP26" s="17" t="s">
        <v>73</v>
      </c>
      <c r="AQ26" s="13"/>
      <c r="AR26" s="15"/>
      <c r="AS26" s="210"/>
      <c r="AT26" s="13"/>
      <c r="AU26" s="13"/>
      <c r="AV26" s="13"/>
      <c r="AW26" s="13"/>
      <c r="AX26" s="13"/>
      <c r="AY26" s="13"/>
      <c r="AZ26" s="13"/>
      <c r="BA26" s="13"/>
      <c r="BB26" s="13"/>
      <c r="BC26" s="13"/>
      <c r="BD26" s="13"/>
      <c r="BE26" s="13"/>
    </row>
    <row r="27" spans="1:57" s="5" customFormat="1" ht="143">
      <c r="A27" s="21">
        <v>1</v>
      </c>
      <c r="B27" s="297" t="s">
        <v>63</v>
      </c>
      <c r="C27" s="16" t="s">
        <v>64</v>
      </c>
      <c r="D27" s="16"/>
      <c r="E27" s="16"/>
      <c r="F27" s="16"/>
      <c r="G27" s="16" t="s">
        <v>65</v>
      </c>
      <c r="H27" s="17" t="s">
        <v>66</v>
      </c>
      <c r="I27" s="21" t="s">
        <v>82</v>
      </c>
      <c r="J27" s="25" t="s">
        <v>83</v>
      </c>
      <c r="K27" s="19">
        <v>0.15</v>
      </c>
      <c r="L27" s="163" t="s">
        <v>69</v>
      </c>
      <c r="M27" s="163" t="s">
        <v>69</v>
      </c>
      <c r="N27" s="20">
        <v>45292</v>
      </c>
      <c r="O27" s="20">
        <v>45512</v>
      </c>
      <c r="P27" s="21">
        <v>0.97</v>
      </c>
      <c r="Q27" s="19">
        <v>0.27</v>
      </c>
      <c r="R27" s="19">
        <v>0.2</v>
      </c>
      <c r="S27" s="19">
        <v>0.2</v>
      </c>
      <c r="T27" s="19">
        <v>0.3</v>
      </c>
      <c r="U27" s="17" t="s">
        <v>70</v>
      </c>
      <c r="V27" s="23">
        <v>2018011000841</v>
      </c>
      <c r="W27" s="16" t="s">
        <v>71</v>
      </c>
      <c r="X27" s="16" t="s">
        <v>96</v>
      </c>
      <c r="Y27" s="24">
        <v>40405477</v>
      </c>
      <c r="Z27" s="15" t="s">
        <v>85</v>
      </c>
      <c r="AA27" s="15" t="s">
        <v>85</v>
      </c>
      <c r="AB27" s="15" t="s">
        <v>85</v>
      </c>
      <c r="AC27" s="330" t="s">
        <v>85</v>
      </c>
      <c r="AD27" s="13"/>
      <c r="AE27" s="13"/>
      <c r="AF27" s="13"/>
      <c r="AG27" s="13"/>
      <c r="AH27" s="13"/>
      <c r="AI27" s="13"/>
      <c r="AJ27" s="13"/>
      <c r="AK27" s="13"/>
      <c r="AL27" s="13"/>
      <c r="AM27" s="13"/>
      <c r="AN27" s="13"/>
      <c r="AO27" s="13"/>
      <c r="AP27" s="17" t="s">
        <v>73</v>
      </c>
      <c r="AQ27" s="13"/>
      <c r="AR27" s="15"/>
      <c r="AS27" s="210"/>
      <c r="AT27" s="13"/>
      <c r="AU27" s="13"/>
      <c r="AV27" s="13"/>
      <c r="AW27" s="13"/>
      <c r="AX27" s="13"/>
      <c r="AY27" s="13"/>
      <c r="AZ27" s="13"/>
      <c r="BA27" s="13"/>
      <c r="BB27" s="13"/>
      <c r="BC27" s="13"/>
      <c r="BD27" s="13"/>
      <c r="BE27" s="13"/>
    </row>
    <row r="28" spans="1:57" s="5" customFormat="1" ht="143">
      <c r="A28" s="21">
        <v>1</v>
      </c>
      <c r="B28" s="297" t="s">
        <v>63</v>
      </c>
      <c r="C28" s="16" t="s">
        <v>64</v>
      </c>
      <c r="D28" s="16"/>
      <c r="E28" s="16"/>
      <c r="F28" s="16"/>
      <c r="G28" s="16" t="s">
        <v>65</v>
      </c>
      <c r="H28" s="17" t="s">
        <v>66</v>
      </c>
      <c r="I28" s="21" t="s">
        <v>82</v>
      </c>
      <c r="J28" s="25" t="s">
        <v>83</v>
      </c>
      <c r="K28" s="19">
        <v>0.15</v>
      </c>
      <c r="L28" s="163" t="s">
        <v>69</v>
      </c>
      <c r="M28" s="163" t="s">
        <v>69</v>
      </c>
      <c r="N28" s="20">
        <v>45292</v>
      </c>
      <c r="O28" s="20">
        <v>45512</v>
      </c>
      <c r="P28" s="21">
        <v>0.97</v>
      </c>
      <c r="Q28" s="19">
        <v>0.27</v>
      </c>
      <c r="R28" s="19">
        <v>0.2</v>
      </c>
      <c r="S28" s="19">
        <v>0.2</v>
      </c>
      <c r="T28" s="19">
        <v>0.3</v>
      </c>
      <c r="U28" s="17" t="s">
        <v>70</v>
      </c>
      <c r="V28" s="23">
        <v>2018011000841</v>
      </c>
      <c r="W28" s="16" t="s">
        <v>71</v>
      </c>
      <c r="X28" s="16" t="s">
        <v>97</v>
      </c>
      <c r="Y28" s="24">
        <v>1861896306</v>
      </c>
      <c r="Z28" s="15" t="s">
        <v>85</v>
      </c>
      <c r="AA28" s="15" t="s">
        <v>85</v>
      </c>
      <c r="AB28" s="15" t="s">
        <v>85</v>
      </c>
      <c r="AC28" s="330" t="s">
        <v>85</v>
      </c>
      <c r="AD28" s="13"/>
      <c r="AE28" s="13"/>
      <c r="AF28" s="13"/>
      <c r="AG28" s="13"/>
      <c r="AH28" s="13"/>
      <c r="AI28" s="13"/>
      <c r="AJ28" s="13"/>
      <c r="AK28" s="13"/>
      <c r="AL28" s="13"/>
      <c r="AM28" s="13"/>
      <c r="AN28" s="13"/>
      <c r="AO28" s="13"/>
      <c r="AP28" s="17" t="s">
        <v>73</v>
      </c>
      <c r="AQ28" s="13"/>
      <c r="AR28" s="15"/>
      <c r="AS28" s="210"/>
      <c r="AT28" s="13"/>
      <c r="AU28" s="13"/>
      <c r="AV28" s="13"/>
      <c r="AW28" s="13"/>
      <c r="AX28" s="13"/>
      <c r="AY28" s="13"/>
      <c r="AZ28" s="13"/>
      <c r="BA28" s="13"/>
      <c r="BB28" s="13"/>
      <c r="BC28" s="13"/>
      <c r="BD28" s="13"/>
      <c r="BE28" s="13"/>
    </row>
    <row r="29" spans="1:57" s="5" customFormat="1" ht="143">
      <c r="A29" s="21">
        <v>1</v>
      </c>
      <c r="B29" s="297" t="s">
        <v>63</v>
      </c>
      <c r="C29" s="16" t="s">
        <v>64</v>
      </c>
      <c r="D29" s="16"/>
      <c r="E29" s="16"/>
      <c r="F29" s="16"/>
      <c r="G29" s="16" t="s">
        <v>65</v>
      </c>
      <c r="H29" s="17" t="s">
        <v>66</v>
      </c>
      <c r="I29" s="21" t="s">
        <v>82</v>
      </c>
      <c r="J29" s="25" t="s">
        <v>83</v>
      </c>
      <c r="K29" s="19">
        <v>0.15</v>
      </c>
      <c r="L29" s="163" t="s">
        <v>69</v>
      </c>
      <c r="M29" s="163" t="s">
        <v>69</v>
      </c>
      <c r="N29" s="20">
        <v>45292</v>
      </c>
      <c r="O29" s="20">
        <v>45512</v>
      </c>
      <c r="P29" s="21">
        <v>0.97</v>
      </c>
      <c r="Q29" s="19">
        <v>0.27</v>
      </c>
      <c r="R29" s="19">
        <v>0.2</v>
      </c>
      <c r="S29" s="19">
        <v>0.2</v>
      </c>
      <c r="T29" s="19">
        <v>0.3</v>
      </c>
      <c r="U29" s="17" t="s">
        <v>70</v>
      </c>
      <c r="V29" s="23">
        <v>2018011000841</v>
      </c>
      <c r="W29" s="16" t="s">
        <v>71</v>
      </c>
      <c r="X29" s="16" t="s">
        <v>98</v>
      </c>
      <c r="Y29" s="24">
        <v>252939776</v>
      </c>
      <c r="Z29" s="15" t="s">
        <v>85</v>
      </c>
      <c r="AA29" s="15" t="s">
        <v>85</v>
      </c>
      <c r="AB29" s="15" t="s">
        <v>85</v>
      </c>
      <c r="AC29" s="330" t="s">
        <v>85</v>
      </c>
      <c r="AD29" s="13"/>
      <c r="AE29" s="13"/>
      <c r="AF29" s="13"/>
      <c r="AG29" s="13"/>
      <c r="AH29" s="13"/>
      <c r="AI29" s="13"/>
      <c r="AJ29" s="13"/>
      <c r="AK29" s="13"/>
      <c r="AL29" s="13"/>
      <c r="AM29" s="13"/>
      <c r="AN29" s="13"/>
      <c r="AO29" s="13"/>
      <c r="AP29" s="17" t="s">
        <v>73</v>
      </c>
      <c r="AQ29" s="13"/>
      <c r="AR29" s="15"/>
      <c r="AS29" s="210"/>
      <c r="AT29" s="13"/>
      <c r="AU29" s="13"/>
      <c r="AV29" s="13"/>
      <c r="AW29" s="13"/>
      <c r="AX29" s="13"/>
      <c r="AY29" s="13"/>
      <c r="AZ29" s="13"/>
      <c r="BA29" s="13"/>
      <c r="BB29" s="13"/>
      <c r="BC29" s="13"/>
      <c r="BD29" s="13"/>
      <c r="BE29" s="13"/>
    </row>
    <row r="30" spans="1:57" s="5" customFormat="1" ht="143">
      <c r="A30" s="21">
        <v>1</v>
      </c>
      <c r="B30" s="297" t="s">
        <v>63</v>
      </c>
      <c r="C30" s="16" t="s">
        <v>64</v>
      </c>
      <c r="D30" s="16"/>
      <c r="E30" s="16"/>
      <c r="F30" s="16"/>
      <c r="G30" s="16" t="s">
        <v>65</v>
      </c>
      <c r="H30" s="17" t="s">
        <v>66</v>
      </c>
      <c r="I30" s="21" t="s">
        <v>82</v>
      </c>
      <c r="J30" s="25" t="s">
        <v>83</v>
      </c>
      <c r="K30" s="19">
        <v>0.15</v>
      </c>
      <c r="L30" s="163" t="s">
        <v>69</v>
      </c>
      <c r="M30" s="163" t="s">
        <v>69</v>
      </c>
      <c r="N30" s="20">
        <v>45292</v>
      </c>
      <c r="O30" s="20">
        <v>45512</v>
      </c>
      <c r="P30" s="21">
        <v>0.97</v>
      </c>
      <c r="Q30" s="19">
        <v>0.27</v>
      </c>
      <c r="R30" s="19">
        <v>0.2</v>
      </c>
      <c r="S30" s="19">
        <v>0.2</v>
      </c>
      <c r="T30" s="19">
        <v>0.3</v>
      </c>
      <c r="U30" s="17" t="s">
        <v>70</v>
      </c>
      <c r="V30" s="23">
        <v>2018011000841</v>
      </c>
      <c r="W30" s="16" t="s">
        <v>71</v>
      </c>
      <c r="X30" s="16" t="s">
        <v>79</v>
      </c>
      <c r="Y30" s="24">
        <v>2490743216</v>
      </c>
      <c r="Z30" s="15" t="s">
        <v>85</v>
      </c>
      <c r="AA30" s="15" t="s">
        <v>85</v>
      </c>
      <c r="AB30" s="15" t="s">
        <v>85</v>
      </c>
      <c r="AC30" s="330" t="s">
        <v>85</v>
      </c>
      <c r="AD30" s="13"/>
      <c r="AE30" s="13"/>
      <c r="AF30" s="13"/>
      <c r="AG30" s="13"/>
      <c r="AH30" s="13"/>
      <c r="AI30" s="13"/>
      <c r="AJ30" s="13"/>
      <c r="AK30" s="13"/>
      <c r="AL30" s="13"/>
      <c r="AM30" s="13"/>
      <c r="AN30" s="13"/>
      <c r="AO30" s="13"/>
      <c r="AP30" s="17" t="s">
        <v>73</v>
      </c>
      <c r="AQ30" s="13"/>
      <c r="AR30" s="15"/>
      <c r="AS30" s="210"/>
      <c r="AT30" s="13"/>
      <c r="AU30" s="13"/>
      <c r="AV30" s="13"/>
      <c r="AW30" s="13"/>
      <c r="AX30" s="13"/>
      <c r="AY30" s="13"/>
      <c r="AZ30" s="13"/>
      <c r="BA30" s="13"/>
      <c r="BB30" s="13"/>
      <c r="BC30" s="13"/>
      <c r="BD30" s="13"/>
      <c r="BE30" s="13"/>
    </row>
    <row r="31" spans="1:57" s="5" customFormat="1" ht="143">
      <c r="A31" s="21">
        <v>1</v>
      </c>
      <c r="B31" s="297" t="s">
        <v>63</v>
      </c>
      <c r="C31" s="16" t="s">
        <v>64</v>
      </c>
      <c r="D31" s="16"/>
      <c r="E31" s="16"/>
      <c r="F31" s="16"/>
      <c r="G31" s="16" t="s">
        <v>65</v>
      </c>
      <c r="H31" s="17" t="s">
        <v>66</v>
      </c>
      <c r="I31" s="21" t="s">
        <v>82</v>
      </c>
      <c r="J31" s="25" t="s">
        <v>83</v>
      </c>
      <c r="K31" s="19">
        <v>0.15</v>
      </c>
      <c r="L31" s="163" t="s">
        <v>69</v>
      </c>
      <c r="M31" s="163" t="s">
        <v>69</v>
      </c>
      <c r="N31" s="20">
        <v>45292</v>
      </c>
      <c r="O31" s="20">
        <v>45512</v>
      </c>
      <c r="P31" s="21">
        <v>0.97</v>
      </c>
      <c r="Q31" s="19">
        <v>0.27</v>
      </c>
      <c r="R31" s="19">
        <v>0.2</v>
      </c>
      <c r="S31" s="19">
        <v>0.2</v>
      </c>
      <c r="T31" s="19">
        <v>0.3</v>
      </c>
      <c r="U31" s="17" t="s">
        <v>70</v>
      </c>
      <c r="V31" s="23">
        <v>2018011000841</v>
      </c>
      <c r="W31" s="16" t="s">
        <v>71</v>
      </c>
      <c r="X31" s="16" t="s">
        <v>80</v>
      </c>
      <c r="Y31" s="24">
        <v>4043712628</v>
      </c>
      <c r="Z31" s="15" t="s">
        <v>85</v>
      </c>
      <c r="AA31" s="15" t="s">
        <v>85</v>
      </c>
      <c r="AB31" s="15" t="s">
        <v>85</v>
      </c>
      <c r="AC31" s="330" t="s">
        <v>85</v>
      </c>
      <c r="AD31" s="13"/>
      <c r="AE31" s="13"/>
      <c r="AF31" s="13"/>
      <c r="AG31" s="13"/>
      <c r="AH31" s="13"/>
      <c r="AI31" s="13"/>
      <c r="AJ31" s="13"/>
      <c r="AK31" s="13"/>
      <c r="AL31" s="13"/>
      <c r="AM31" s="13"/>
      <c r="AN31" s="13"/>
      <c r="AO31" s="13"/>
      <c r="AP31" s="17" t="s">
        <v>73</v>
      </c>
      <c r="AQ31" s="13"/>
      <c r="AR31" s="15"/>
      <c r="AS31" s="210"/>
      <c r="AT31" s="13"/>
      <c r="AU31" s="13"/>
      <c r="AV31" s="13"/>
      <c r="AW31" s="13"/>
      <c r="AX31" s="13"/>
      <c r="AY31" s="13"/>
      <c r="AZ31" s="13"/>
      <c r="BA31" s="13"/>
      <c r="BB31" s="13"/>
      <c r="BC31" s="13"/>
      <c r="BD31" s="13"/>
      <c r="BE31" s="13"/>
    </row>
    <row r="32" spans="1:57" s="5" customFormat="1" ht="143">
      <c r="A32" s="21">
        <v>1</v>
      </c>
      <c r="B32" s="297" t="s">
        <v>63</v>
      </c>
      <c r="C32" s="16" t="s">
        <v>64</v>
      </c>
      <c r="D32" s="16"/>
      <c r="E32" s="16"/>
      <c r="F32" s="16"/>
      <c r="G32" s="16" t="s">
        <v>65</v>
      </c>
      <c r="H32" s="17" t="s">
        <v>66</v>
      </c>
      <c r="I32" s="21" t="s">
        <v>82</v>
      </c>
      <c r="J32" s="25" t="s">
        <v>83</v>
      </c>
      <c r="K32" s="19">
        <v>0.15</v>
      </c>
      <c r="L32" s="163" t="s">
        <v>69</v>
      </c>
      <c r="M32" s="163" t="s">
        <v>69</v>
      </c>
      <c r="N32" s="20">
        <v>45292</v>
      </c>
      <c r="O32" s="20">
        <v>45512</v>
      </c>
      <c r="P32" s="21">
        <v>0.97</v>
      </c>
      <c r="Q32" s="19">
        <v>0.27</v>
      </c>
      <c r="R32" s="19">
        <v>0.2</v>
      </c>
      <c r="S32" s="19">
        <v>0.2</v>
      </c>
      <c r="T32" s="19">
        <v>0.3</v>
      </c>
      <c r="U32" s="17" t="s">
        <v>70</v>
      </c>
      <c r="V32" s="23">
        <v>2018011000841</v>
      </c>
      <c r="W32" s="16" t="s">
        <v>71</v>
      </c>
      <c r="X32" s="16" t="s">
        <v>99</v>
      </c>
      <c r="Y32" s="24">
        <v>1471737641</v>
      </c>
      <c r="Z32" s="15" t="s">
        <v>85</v>
      </c>
      <c r="AA32" s="15" t="s">
        <v>85</v>
      </c>
      <c r="AB32" s="15" t="s">
        <v>85</v>
      </c>
      <c r="AC32" s="330" t="s">
        <v>85</v>
      </c>
      <c r="AD32" s="13"/>
      <c r="AE32" s="13"/>
      <c r="AF32" s="13"/>
      <c r="AG32" s="13"/>
      <c r="AH32" s="13"/>
      <c r="AI32" s="13"/>
      <c r="AJ32" s="13"/>
      <c r="AK32" s="13"/>
      <c r="AL32" s="13"/>
      <c r="AM32" s="13"/>
      <c r="AN32" s="13"/>
      <c r="AO32" s="13"/>
      <c r="AP32" s="17" t="s">
        <v>73</v>
      </c>
      <c r="AQ32" s="13"/>
      <c r="AR32" s="15"/>
      <c r="AS32" s="210"/>
      <c r="AT32" s="13"/>
      <c r="AU32" s="13"/>
      <c r="AV32" s="13"/>
      <c r="AW32" s="13"/>
      <c r="AX32" s="13"/>
      <c r="AY32" s="13"/>
      <c r="AZ32" s="13"/>
      <c r="BA32" s="13"/>
      <c r="BB32" s="13"/>
      <c r="BC32" s="13"/>
      <c r="BD32" s="13"/>
      <c r="BE32" s="13"/>
    </row>
    <row r="33" spans="1:57" s="5" customFormat="1" ht="143">
      <c r="A33" s="21">
        <v>1</v>
      </c>
      <c r="B33" s="297" t="s">
        <v>63</v>
      </c>
      <c r="C33" s="16" t="s">
        <v>64</v>
      </c>
      <c r="D33" s="16"/>
      <c r="E33" s="16"/>
      <c r="F33" s="16"/>
      <c r="G33" s="16" t="s">
        <v>65</v>
      </c>
      <c r="H33" s="17" t="s">
        <v>66</v>
      </c>
      <c r="I33" s="21" t="s">
        <v>82</v>
      </c>
      <c r="J33" s="25" t="s">
        <v>83</v>
      </c>
      <c r="K33" s="19">
        <v>0.15</v>
      </c>
      <c r="L33" s="163" t="s">
        <v>69</v>
      </c>
      <c r="M33" s="163" t="s">
        <v>69</v>
      </c>
      <c r="N33" s="20">
        <v>45292</v>
      </c>
      <c r="O33" s="20">
        <v>45512</v>
      </c>
      <c r="P33" s="21">
        <v>0.97</v>
      </c>
      <c r="Q33" s="19">
        <v>0.27</v>
      </c>
      <c r="R33" s="19">
        <v>0.2</v>
      </c>
      <c r="S33" s="19">
        <v>0.2</v>
      </c>
      <c r="T33" s="19">
        <v>0.3</v>
      </c>
      <c r="U33" s="17" t="s">
        <v>70</v>
      </c>
      <c r="V33" s="23">
        <v>2018011000841</v>
      </c>
      <c r="W33" s="16" t="s">
        <v>71</v>
      </c>
      <c r="X33" s="16" t="s">
        <v>81</v>
      </c>
      <c r="Y33" s="24">
        <v>921072034</v>
      </c>
      <c r="Z33" s="15" t="s">
        <v>85</v>
      </c>
      <c r="AA33" s="15" t="s">
        <v>85</v>
      </c>
      <c r="AB33" s="15" t="s">
        <v>85</v>
      </c>
      <c r="AC33" s="330" t="s">
        <v>85</v>
      </c>
      <c r="AD33" s="13"/>
      <c r="AE33" s="13"/>
      <c r="AF33" s="13"/>
      <c r="AG33" s="13"/>
      <c r="AH33" s="13"/>
      <c r="AI33" s="13"/>
      <c r="AJ33" s="13"/>
      <c r="AK33" s="13"/>
      <c r="AL33" s="13"/>
      <c r="AM33" s="13"/>
      <c r="AN33" s="13"/>
      <c r="AO33" s="13"/>
      <c r="AP33" s="17" t="s">
        <v>73</v>
      </c>
      <c r="AQ33" s="13"/>
      <c r="AR33" s="15"/>
      <c r="AS33" s="210"/>
      <c r="AT33" s="13"/>
      <c r="AU33" s="13"/>
      <c r="AV33" s="13"/>
      <c r="AW33" s="13"/>
      <c r="AX33" s="13"/>
      <c r="AY33" s="13"/>
      <c r="AZ33" s="13"/>
      <c r="BA33" s="13"/>
      <c r="BB33" s="13"/>
      <c r="BC33" s="13"/>
      <c r="BD33" s="13"/>
      <c r="BE33" s="13"/>
    </row>
    <row r="34" spans="1:57" s="5" customFormat="1" ht="143">
      <c r="A34" s="27">
        <v>1</v>
      </c>
      <c r="B34" s="296" t="s">
        <v>63</v>
      </c>
      <c r="C34" s="6" t="s">
        <v>64</v>
      </c>
      <c r="D34" s="6"/>
      <c r="E34" s="6"/>
      <c r="F34" s="6"/>
      <c r="G34" s="6" t="s">
        <v>65</v>
      </c>
      <c r="H34" s="7" t="s">
        <v>66</v>
      </c>
      <c r="I34" s="27" t="s">
        <v>100</v>
      </c>
      <c r="J34" s="26" t="s">
        <v>101</v>
      </c>
      <c r="K34" s="128">
        <v>0.29599999999999999</v>
      </c>
      <c r="L34" s="162" t="s">
        <v>69</v>
      </c>
      <c r="M34" s="162" t="s">
        <v>69</v>
      </c>
      <c r="N34" s="9">
        <v>45292</v>
      </c>
      <c r="O34" s="9">
        <v>45657</v>
      </c>
      <c r="P34" s="27">
        <v>0.7</v>
      </c>
      <c r="Q34" s="28">
        <v>0.24</v>
      </c>
      <c r="R34" s="28">
        <v>0.13</v>
      </c>
      <c r="S34" s="28">
        <v>0.16</v>
      </c>
      <c r="T34" s="28">
        <v>0.17</v>
      </c>
      <c r="U34" s="7" t="s">
        <v>70</v>
      </c>
      <c r="V34" s="10">
        <v>2018011000841</v>
      </c>
      <c r="W34" s="6" t="s">
        <v>71</v>
      </c>
      <c r="X34" s="6" t="s">
        <v>84</v>
      </c>
      <c r="Y34" s="12">
        <v>1619463444</v>
      </c>
      <c r="Z34" s="15" t="s">
        <v>85</v>
      </c>
      <c r="AA34" s="15" t="s">
        <v>85</v>
      </c>
      <c r="AB34" s="15" t="s">
        <v>85</v>
      </c>
      <c r="AC34" s="330" t="s">
        <v>85</v>
      </c>
      <c r="AD34" s="13"/>
      <c r="AE34" s="13"/>
      <c r="AF34" s="13"/>
      <c r="AG34" s="13"/>
      <c r="AH34" s="13"/>
      <c r="AI34" s="13"/>
      <c r="AJ34" s="13"/>
      <c r="AK34" s="13"/>
      <c r="AL34" s="13"/>
      <c r="AM34" s="13"/>
      <c r="AN34" s="13"/>
      <c r="AO34" s="13"/>
      <c r="AP34" s="7" t="s">
        <v>73</v>
      </c>
      <c r="AQ34" s="13"/>
      <c r="AR34" s="15"/>
      <c r="AS34" s="210"/>
      <c r="AT34" s="13"/>
      <c r="AU34" s="13"/>
      <c r="AV34" s="13"/>
      <c r="AW34" s="13"/>
      <c r="AX34" s="13"/>
      <c r="AY34" s="13"/>
      <c r="AZ34" s="13"/>
      <c r="BA34" s="13"/>
      <c r="BB34" s="13"/>
      <c r="BC34" s="13"/>
      <c r="BD34" s="13"/>
      <c r="BE34" s="13"/>
    </row>
    <row r="35" spans="1:57" s="5" customFormat="1" ht="143">
      <c r="A35" s="27">
        <v>1</v>
      </c>
      <c r="B35" s="296" t="s">
        <v>63</v>
      </c>
      <c r="C35" s="6" t="s">
        <v>64</v>
      </c>
      <c r="D35" s="6"/>
      <c r="E35" s="6"/>
      <c r="F35" s="6"/>
      <c r="G35" s="6" t="s">
        <v>65</v>
      </c>
      <c r="H35" s="7" t="s">
        <v>66</v>
      </c>
      <c r="I35" s="27" t="s">
        <v>100</v>
      </c>
      <c r="J35" s="29" t="s">
        <v>101</v>
      </c>
      <c r="K35" s="128">
        <v>0.29599999999999999</v>
      </c>
      <c r="L35" s="162" t="s">
        <v>69</v>
      </c>
      <c r="M35" s="162" t="s">
        <v>69</v>
      </c>
      <c r="N35" s="9">
        <v>45292</v>
      </c>
      <c r="O35" s="9">
        <v>45657</v>
      </c>
      <c r="P35" s="27">
        <v>0.7</v>
      </c>
      <c r="Q35" s="28">
        <v>0.24</v>
      </c>
      <c r="R35" s="28">
        <v>0.13</v>
      </c>
      <c r="S35" s="28">
        <v>0.16</v>
      </c>
      <c r="T35" s="28">
        <v>0.17</v>
      </c>
      <c r="U35" s="7" t="s">
        <v>70</v>
      </c>
      <c r="V35" s="10">
        <v>2018011000841</v>
      </c>
      <c r="W35" s="6" t="s">
        <v>71</v>
      </c>
      <c r="X35" s="6" t="s">
        <v>86</v>
      </c>
      <c r="Y35" s="12">
        <v>367692325</v>
      </c>
      <c r="Z35" s="15" t="s">
        <v>85</v>
      </c>
      <c r="AA35" s="15" t="s">
        <v>85</v>
      </c>
      <c r="AB35" s="15" t="s">
        <v>85</v>
      </c>
      <c r="AC35" s="330" t="s">
        <v>85</v>
      </c>
      <c r="AD35" s="13"/>
      <c r="AE35" s="13"/>
      <c r="AF35" s="13"/>
      <c r="AG35" s="13"/>
      <c r="AH35" s="13"/>
      <c r="AI35" s="13"/>
      <c r="AJ35" s="13"/>
      <c r="AK35" s="13"/>
      <c r="AL35" s="13"/>
      <c r="AM35" s="13"/>
      <c r="AN35" s="13"/>
      <c r="AO35" s="13"/>
      <c r="AP35" s="7" t="s">
        <v>73</v>
      </c>
      <c r="AQ35" s="13"/>
      <c r="AR35" s="15"/>
      <c r="AS35" s="210"/>
      <c r="AT35" s="13"/>
      <c r="AU35" s="13"/>
      <c r="AV35" s="13"/>
      <c r="AW35" s="13"/>
      <c r="AX35" s="13"/>
      <c r="AY35" s="13"/>
      <c r="AZ35" s="13"/>
      <c r="BA35" s="13"/>
      <c r="BB35" s="13"/>
      <c r="BC35" s="13"/>
      <c r="BD35" s="13"/>
      <c r="BE35" s="13"/>
    </row>
    <row r="36" spans="1:57" s="5" customFormat="1" ht="143">
      <c r="A36" s="27">
        <v>1</v>
      </c>
      <c r="B36" s="296" t="s">
        <v>63</v>
      </c>
      <c r="C36" s="6" t="s">
        <v>64</v>
      </c>
      <c r="D36" s="6"/>
      <c r="E36" s="6"/>
      <c r="F36" s="6"/>
      <c r="G36" s="6" t="s">
        <v>65</v>
      </c>
      <c r="H36" s="7" t="s">
        <v>66</v>
      </c>
      <c r="I36" s="27" t="s">
        <v>100</v>
      </c>
      <c r="J36" s="29" t="s">
        <v>101</v>
      </c>
      <c r="K36" s="128">
        <v>0.29599999999999999</v>
      </c>
      <c r="L36" s="162" t="s">
        <v>69</v>
      </c>
      <c r="M36" s="162" t="s">
        <v>69</v>
      </c>
      <c r="N36" s="9">
        <v>45292</v>
      </c>
      <c r="O36" s="9">
        <v>45657</v>
      </c>
      <c r="P36" s="27">
        <v>0.7</v>
      </c>
      <c r="Q36" s="28">
        <v>0.24</v>
      </c>
      <c r="R36" s="28">
        <v>0.13</v>
      </c>
      <c r="S36" s="28">
        <v>0.16</v>
      </c>
      <c r="T36" s="28">
        <v>0.17</v>
      </c>
      <c r="U36" s="7" t="s">
        <v>70</v>
      </c>
      <c r="V36" s="10">
        <v>2018011000841</v>
      </c>
      <c r="W36" s="6" t="s">
        <v>71</v>
      </c>
      <c r="X36" s="6" t="s">
        <v>87</v>
      </c>
      <c r="Y36" s="12">
        <v>1335045960</v>
      </c>
      <c r="Z36" s="15" t="s">
        <v>85</v>
      </c>
      <c r="AA36" s="15" t="s">
        <v>85</v>
      </c>
      <c r="AB36" s="15" t="s">
        <v>85</v>
      </c>
      <c r="AC36" s="330" t="s">
        <v>85</v>
      </c>
      <c r="AD36" s="13"/>
      <c r="AE36" s="13"/>
      <c r="AF36" s="13"/>
      <c r="AG36" s="13"/>
      <c r="AH36" s="13"/>
      <c r="AI36" s="13"/>
      <c r="AJ36" s="13"/>
      <c r="AK36" s="13"/>
      <c r="AL36" s="13"/>
      <c r="AM36" s="13"/>
      <c r="AN36" s="13"/>
      <c r="AO36" s="13"/>
      <c r="AP36" s="7" t="s">
        <v>73</v>
      </c>
      <c r="AQ36" s="13"/>
      <c r="AR36" s="15"/>
      <c r="AS36" s="210"/>
      <c r="AT36" s="13"/>
      <c r="AU36" s="13"/>
      <c r="AV36" s="13"/>
      <c r="AW36" s="13"/>
      <c r="AX36" s="13"/>
      <c r="AY36" s="13"/>
      <c r="AZ36" s="13"/>
      <c r="BA36" s="13"/>
      <c r="BB36" s="13"/>
      <c r="BC36" s="13"/>
      <c r="BD36" s="13"/>
      <c r="BE36" s="13"/>
    </row>
    <row r="37" spans="1:57" s="5" customFormat="1" ht="143">
      <c r="A37" s="27">
        <v>1</v>
      </c>
      <c r="B37" s="296" t="s">
        <v>63</v>
      </c>
      <c r="C37" s="6" t="s">
        <v>64</v>
      </c>
      <c r="D37" s="6"/>
      <c r="E37" s="6"/>
      <c r="F37" s="6"/>
      <c r="G37" s="6" t="s">
        <v>65</v>
      </c>
      <c r="H37" s="7" t="s">
        <v>66</v>
      </c>
      <c r="I37" s="27" t="s">
        <v>100</v>
      </c>
      <c r="J37" s="29" t="s">
        <v>101</v>
      </c>
      <c r="K37" s="128">
        <v>0.29599999999999999</v>
      </c>
      <c r="L37" s="162" t="s">
        <v>69</v>
      </c>
      <c r="M37" s="162" t="s">
        <v>69</v>
      </c>
      <c r="N37" s="9">
        <v>45292</v>
      </c>
      <c r="O37" s="9">
        <v>45657</v>
      </c>
      <c r="P37" s="27">
        <v>0.7</v>
      </c>
      <c r="Q37" s="28">
        <v>0.24</v>
      </c>
      <c r="R37" s="28">
        <v>0.13</v>
      </c>
      <c r="S37" s="28">
        <v>0.16</v>
      </c>
      <c r="T37" s="28">
        <v>0.17</v>
      </c>
      <c r="U37" s="7" t="s">
        <v>70</v>
      </c>
      <c r="V37" s="10">
        <v>2018011000841</v>
      </c>
      <c r="W37" s="6" t="s">
        <v>71</v>
      </c>
      <c r="X37" s="6" t="s">
        <v>88</v>
      </c>
      <c r="Y37" s="12">
        <v>1284901623</v>
      </c>
      <c r="Z37" s="15" t="s">
        <v>85</v>
      </c>
      <c r="AA37" s="15" t="s">
        <v>85</v>
      </c>
      <c r="AB37" s="15" t="s">
        <v>85</v>
      </c>
      <c r="AC37" s="330" t="s">
        <v>85</v>
      </c>
      <c r="AD37" s="13"/>
      <c r="AE37" s="13"/>
      <c r="AF37" s="13"/>
      <c r="AG37" s="13"/>
      <c r="AH37" s="13"/>
      <c r="AI37" s="13"/>
      <c r="AJ37" s="13"/>
      <c r="AK37" s="13"/>
      <c r="AL37" s="13"/>
      <c r="AM37" s="13"/>
      <c r="AN37" s="13"/>
      <c r="AO37" s="13"/>
      <c r="AP37" s="7" t="s">
        <v>73</v>
      </c>
      <c r="AQ37" s="13"/>
      <c r="AR37" s="15"/>
      <c r="AS37" s="210"/>
      <c r="AT37" s="13"/>
      <c r="AU37" s="13"/>
      <c r="AV37" s="13"/>
      <c r="AW37" s="13"/>
      <c r="AX37" s="13"/>
      <c r="AY37" s="13"/>
      <c r="AZ37" s="13"/>
      <c r="BA37" s="13"/>
      <c r="BB37" s="13"/>
      <c r="BC37" s="13"/>
      <c r="BD37" s="13"/>
      <c r="BE37" s="13"/>
    </row>
    <row r="38" spans="1:57" s="5" customFormat="1" ht="143">
      <c r="A38" s="27">
        <v>1</v>
      </c>
      <c r="B38" s="296" t="s">
        <v>63</v>
      </c>
      <c r="C38" s="6" t="s">
        <v>64</v>
      </c>
      <c r="D38" s="6"/>
      <c r="E38" s="6"/>
      <c r="F38" s="6"/>
      <c r="G38" s="6" t="s">
        <v>65</v>
      </c>
      <c r="H38" s="7" t="s">
        <v>66</v>
      </c>
      <c r="I38" s="27" t="s">
        <v>100</v>
      </c>
      <c r="J38" s="29" t="s">
        <v>101</v>
      </c>
      <c r="K38" s="128">
        <v>0.29599999999999999</v>
      </c>
      <c r="L38" s="162" t="s">
        <v>69</v>
      </c>
      <c r="M38" s="162" t="s">
        <v>69</v>
      </c>
      <c r="N38" s="9">
        <v>45292</v>
      </c>
      <c r="O38" s="9">
        <v>45657</v>
      </c>
      <c r="P38" s="27">
        <v>0.7</v>
      </c>
      <c r="Q38" s="28">
        <v>0.24</v>
      </c>
      <c r="R38" s="28">
        <v>0.13</v>
      </c>
      <c r="S38" s="28">
        <v>0.16</v>
      </c>
      <c r="T38" s="28">
        <v>0.17</v>
      </c>
      <c r="U38" s="7" t="s">
        <v>70</v>
      </c>
      <c r="V38" s="10">
        <v>2018011000841</v>
      </c>
      <c r="W38" s="6" t="s">
        <v>71</v>
      </c>
      <c r="X38" s="6" t="s">
        <v>89</v>
      </c>
      <c r="Y38" s="12">
        <v>2456726299</v>
      </c>
      <c r="Z38" s="15" t="s">
        <v>85</v>
      </c>
      <c r="AA38" s="15" t="s">
        <v>85</v>
      </c>
      <c r="AB38" s="15" t="s">
        <v>85</v>
      </c>
      <c r="AC38" s="330" t="s">
        <v>85</v>
      </c>
      <c r="AD38" s="13"/>
      <c r="AE38" s="13"/>
      <c r="AF38" s="13"/>
      <c r="AG38" s="13"/>
      <c r="AH38" s="13"/>
      <c r="AI38" s="13"/>
      <c r="AJ38" s="13"/>
      <c r="AK38" s="13"/>
      <c r="AL38" s="13"/>
      <c r="AM38" s="13"/>
      <c r="AN38" s="13"/>
      <c r="AO38" s="13"/>
      <c r="AP38" s="7" t="s">
        <v>73</v>
      </c>
      <c r="AQ38" s="13"/>
      <c r="AR38" s="15"/>
      <c r="AS38" s="210"/>
      <c r="AT38" s="13"/>
      <c r="AU38" s="13"/>
      <c r="AV38" s="13"/>
      <c r="AW38" s="13"/>
      <c r="AX38" s="13"/>
      <c r="AY38" s="13"/>
      <c r="AZ38" s="13"/>
      <c r="BA38" s="13"/>
      <c r="BB38" s="13"/>
      <c r="BC38" s="13"/>
      <c r="BD38" s="13"/>
      <c r="BE38" s="13"/>
    </row>
    <row r="39" spans="1:57" s="5" customFormat="1" ht="143">
      <c r="A39" s="27">
        <v>1</v>
      </c>
      <c r="B39" s="296" t="s">
        <v>63</v>
      </c>
      <c r="C39" s="6" t="s">
        <v>64</v>
      </c>
      <c r="D39" s="6"/>
      <c r="E39" s="6"/>
      <c r="F39" s="6"/>
      <c r="G39" s="6" t="s">
        <v>65</v>
      </c>
      <c r="H39" s="7" t="s">
        <v>66</v>
      </c>
      <c r="I39" s="27" t="s">
        <v>100</v>
      </c>
      <c r="J39" s="29" t="s">
        <v>101</v>
      </c>
      <c r="K39" s="128">
        <v>0.29599999999999999</v>
      </c>
      <c r="L39" s="162" t="s">
        <v>69</v>
      </c>
      <c r="M39" s="162" t="s">
        <v>69</v>
      </c>
      <c r="N39" s="9">
        <v>45292</v>
      </c>
      <c r="O39" s="9">
        <v>45657</v>
      </c>
      <c r="P39" s="27">
        <v>0.7</v>
      </c>
      <c r="Q39" s="28">
        <v>0.24</v>
      </c>
      <c r="R39" s="28">
        <v>0.13</v>
      </c>
      <c r="S39" s="28">
        <v>0.16</v>
      </c>
      <c r="T39" s="28">
        <v>0.17</v>
      </c>
      <c r="U39" s="7" t="s">
        <v>70</v>
      </c>
      <c r="V39" s="10">
        <v>2018011000841</v>
      </c>
      <c r="W39" s="6" t="s">
        <v>71</v>
      </c>
      <c r="X39" s="6" t="s">
        <v>90</v>
      </c>
      <c r="Y39" s="12">
        <v>2172212358</v>
      </c>
      <c r="Z39" s="15" t="s">
        <v>85</v>
      </c>
      <c r="AA39" s="15" t="s">
        <v>85</v>
      </c>
      <c r="AB39" s="15" t="s">
        <v>85</v>
      </c>
      <c r="AC39" s="330" t="s">
        <v>85</v>
      </c>
      <c r="AD39" s="13"/>
      <c r="AE39" s="13"/>
      <c r="AF39" s="13"/>
      <c r="AG39" s="13"/>
      <c r="AH39" s="13"/>
      <c r="AI39" s="13"/>
      <c r="AJ39" s="13"/>
      <c r="AK39" s="13"/>
      <c r="AL39" s="13"/>
      <c r="AM39" s="13"/>
      <c r="AN39" s="13"/>
      <c r="AO39" s="13"/>
      <c r="AP39" s="7" t="s">
        <v>73</v>
      </c>
      <c r="AQ39" s="13"/>
      <c r="AR39" s="15"/>
      <c r="AS39" s="210"/>
      <c r="AT39" s="13"/>
      <c r="AU39" s="13"/>
      <c r="AV39" s="13"/>
      <c r="AW39" s="13"/>
      <c r="AX39" s="13"/>
      <c r="AY39" s="13"/>
      <c r="AZ39" s="13"/>
      <c r="BA39" s="13"/>
      <c r="BB39" s="13"/>
      <c r="BC39" s="13"/>
      <c r="BD39" s="13"/>
      <c r="BE39" s="13"/>
    </row>
    <row r="40" spans="1:57" s="5" customFormat="1" ht="143">
      <c r="A40" s="27">
        <v>1</v>
      </c>
      <c r="B40" s="296" t="s">
        <v>63</v>
      </c>
      <c r="C40" s="6" t="s">
        <v>64</v>
      </c>
      <c r="D40" s="6"/>
      <c r="E40" s="6"/>
      <c r="F40" s="6"/>
      <c r="G40" s="6" t="s">
        <v>65</v>
      </c>
      <c r="H40" s="7" t="s">
        <v>66</v>
      </c>
      <c r="I40" s="27" t="s">
        <v>100</v>
      </c>
      <c r="J40" s="29" t="s">
        <v>101</v>
      </c>
      <c r="K40" s="128">
        <v>0.29599999999999999</v>
      </c>
      <c r="L40" s="162" t="s">
        <v>69</v>
      </c>
      <c r="M40" s="162" t="s">
        <v>69</v>
      </c>
      <c r="N40" s="9">
        <v>45292</v>
      </c>
      <c r="O40" s="9">
        <v>45657</v>
      </c>
      <c r="P40" s="27">
        <v>0.7</v>
      </c>
      <c r="Q40" s="28">
        <v>0.24</v>
      </c>
      <c r="R40" s="28">
        <v>0.13</v>
      </c>
      <c r="S40" s="28">
        <v>0.16</v>
      </c>
      <c r="T40" s="28">
        <v>0.17</v>
      </c>
      <c r="U40" s="7" t="s">
        <v>70</v>
      </c>
      <c r="V40" s="10">
        <v>2018011000841</v>
      </c>
      <c r="W40" s="6" t="s">
        <v>71</v>
      </c>
      <c r="X40" s="6" t="s">
        <v>91</v>
      </c>
      <c r="Y40" s="12">
        <v>3524591624</v>
      </c>
      <c r="Z40" s="15" t="s">
        <v>85</v>
      </c>
      <c r="AA40" s="15" t="s">
        <v>85</v>
      </c>
      <c r="AB40" s="15" t="s">
        <v>85</v>
      </c>
      <c r="AC40" s="330" t="s">
        <v>85</v>
      </c>
      <c r="AD40" s="13"/>
      <c r="AE40" s="13"/>
      <c r="AF40" s="13"/>
      <c r="AG40" s="13"/>
      <c r="AH40" s="13"/>
      <c r="AI40" s="13"/>
      <c r="AJ40" s="13"/>
      <c r="AK40" s="13"/>
      <c r="AL40" s="13"/>
      <c r="AM40" s="13"/>
      <c r="AN40" s="13"/>
      <c r="AO40" s="13"/>
      <c r="AP40" s="7" t="s">
        <v>73</v>
      </c>
      <c r="AQ40" s="13"/>
      <c r="AR40" s="15"/>
      <c r="AS40" s="210"/>
      <c r="AT40" s="13"/>
      <c r="AU40" s="13"/>
      <c r="AV40" s="13"/>
      <c r="AW40" s="13"/>
      <c r="AX40" s="13"/>
      <c r="AY40" s="13"/>
      <c r="AZ40" s="13"/>
      <c r="BA40" s="13"/>
      <c r="BB40" s="13"/>
      <c r="BC40" s="13"/>
      <c r="BD40" s="13"/>
      <c r="BE40" s="13"/>
    </row>
    <row r="41" spans="1:57" s="5" customFormat="1" ht="143">
      <c r="A41" s="27">
        <v>1</v>
      </c>
      <c r="B41" s="296" t="s">
        <v>63</v>
      </c>
      <c r="C41" s="6" t="s">
        <v>64</v>
      </c>
      <c r="D41" s="6"/>
      <c r="E41" s="6"/>
      <c r="F41" s="6"/>
      <c r="G41" s="6" t="s">
        <v>65</v>
      </c>
      <c r="H41" s="7" t="s">
        <v>66</v>
      </c>
      <c r="I41" s="27" t="s">
        <v>100</v>
      </c>
      <c r="J41" s="29" t="s">
        <v>101</v>
      </c>
      <c r="K41" s="128">
        <v>0.29599999999999999</v>
      </c>
      <c r="L41" s="162" t="s">
        <v>69</v>
      </c>
      <c r="M41" s="162" t="s">
        <v>69</v>
      </c>
      <c r="N41" s="9">
        <v>45292</v>
      </c>
      <c r="O41" s="9">
        <v>45657</v>
      </c>
      <c r="P41" s="27">
        <v>0.7</v>
      </c>
      <c r="Q41" s="28">
        <v>0.24</v>
      </c>
      <c r="R41" s="28">
        <v>0.13</v>
      </c>
      <c r="S41" s="28">
        <v>0.16</v>
      </c>
      <c r="T41" s="28">
        <v>0.17</v>
      </c>
      <c r="U41" s="7" t="s">
        <v>70</v>
      </c>
      <c r="V41" s="10">
        <v>2018011000841</v>
      </c>
      <c r="W41" s="6" t="s">
        <v>71</v>
      </c>
      <c r="X41" s="6" t="s">
        <v>93</v>
      </c>
      <c r="Y41" s="12">
        <v>863064963</v>
      </c>
      <c r="Z41" s="15" t="s">
        <v>85</v>
      </c>
      <c r="AA41" s="15" t="s">
        <v>85</v>
      </c>
      <c r="AB41" s="15" t="s">
        <v>85</v>
      </c>
      <c r="AC41" s="330" t="s">
        <v>85</v>
      </c>
      <c r="AD41" s="13"/>
      <c r="AE41" s="13"/>
      <c r="AF41" s="13"/>
      <c r="AG41" s="13"/>
      <c r="AH41" s="13"/>
      <c r="AI41" s="13"/>
      <c r="AJ41" s="13"/>
      <c r="AK41" s="13"/>
      <c r="AL41" s="13"/>
      <c r="AM41" s="13"/>
      <c r="AN41" s="13"/>
      <c r="AO41" s="13"/>
      <c r="AP41" s="7" t="s">
        <v>73</v>
      </c>
      <c r="AQ41" s="13"/>
      <c r="AR41" s="15"/>
      <c r="AS41" s="210"/>
      <c r="AT41" s="13"/>
      <c r="AU41" s="13"/>
      <c r="AV41" s="13"/>
      <c r="AW41" s="13"/>
      <c r="AX41" s="13"/>
      <c r="AY41" s="13"/>
      <c r="AZ41" s="13"/>
      <c r="BA41" s="13"/>
      <c r="BB41" s="13"/>
      <c r="BC41" s="13"/>
      <c r="BD41" s="13"/>
      <c r="BE41" s="13"/>
    </row>
    <row r="42" spans="1:57" s="5" customFormat="1" ht="143">
      <c r="A42" s="27">
        <v>1</v>
      </c>
      <c r="B42" s="296" t="s">
        <v>63</v>
      </c>
      <c r="C42" s="6" t="s">
        <v>64</v>
      </c>
      <c r="D42" s="6"/>
      <c r="E42" s="6"/>
      <c r="F42" s="6"/>
      <c r="G42" s="6" t="s">
        <v>65</v>
      </c>
      <c r="H42" s="7" t="s">
        <v>66</v>
      </c>
      <c r="I42" s="27" t="s">
        <v>100</v>
      </c>
      <c r="J42" s="29" t="s">
        <v>101</v>
      </c>
      <c r="K42" s="128">
        <v>0.29599999999999999</v>
      </c>
      <c r="L42" s="162" t="s">
        <v>69</v>
      </c>
      <c r="M42" s="162" t="s">
        <v>69</v>
      </c>
      <c r="N42" s="9">
        <v>45292</v>
      </c>
      <c r="O42" s="9">
        <v>45657</v>
      </c>
      <c r="P42" s="27">
        <v>0.7</v>
      </c>
      <c r="Q42" s="28">
        <v>0.24</v>
      </c>
      <c r="R42" s="28">
        <v>0.13</v>
      </c>
      <c r="S42" s="28">
        <v>0.16</v>
      </c>
      <c r="T42" s="28">
        <v>0.17</v>
      </c>
      <c r="U42" s="7" t="s">
        <v>70</v>
      </c>
      <c r="V42" s="10">
        <v>2018011000841</v>
      </c>
      <c r="W42" s="6" t="s">
        <v>71</v>
      </c>
      <c r="X42" s="6" t="s">
        <v>94</v>
      </c>
      <c r="Y42" s="12">
        <v>735384651</v>
      </c>
      <c r="Z42" s="15" t="s">
        <v>85</v>
      </c>
      <c r="AA42" s="15" t="s">
        <v>85</v>
      </c>
      <c r="AB42" s="15" t="s">
        <v>85</v>
      </c>
      <c r="AC42" s="330" t="s">
        <v>85</v>
      </c>
      <c r="AD42" s="13"/>
      <c r="AE42" s="13"/>
      <c r="AF42" s="13"/>
      <c r="AG42" s="13"/>
      <c r="AH42" s="13"/>
      <c r="AI42" s="13"/>
      <c r="AJ42" s="13"/>
      <c r="AK42" s="13"/>
      <c r="AL42" s="13"/>
      <c r="AM42" s="13"/>
      <c r="AN42" s="13"/>
      <c r="AO42" s="13"/>
      <c r="AP42" s="7" t="s">
        <v>73</v>
      </c>
      <c r="AQ42" s="13"/>
      <c r="AR42" s="15"/>
      <c r="AS42" s="210"/>
      <c r="AT42" s="13"/>
      <c r="AU42" s="13"/>
      <c r="AV42" s="13"/>
      <c r="AW42" s="13"/>
      <c r="AX42" s="13"/>
      <c r="AY42" s="13"/>
      <c r="AZ42" s="13"/>
      <c r="BA42" s="13"/>
      <c r="BB42" s="13"/>
      <c r="BC42" s="13"/>
      <c r="BD42" s="13"/>
      <c r="BE42" s="13"/>
    </row>
    <row r="43" spans="1:57" s="5" customFormat="1" ht="143">
      <c r="A43" s="27">
        <v>1</v>
      </c>
      <c r="B43" s="296" t="s">
        <v>63</v>
      </c>
      <c r="C43" s="6" t="s">
        <v>64</v>
      </c>
      <c r="D43" s="6"/>
      <c r="E43" s="6"/>
      <c r="F43" s="6"/>
      <c r="G43" s="6" t="s">
        <v>65</v>
      </c>
      <c r="H43" s="7" t="s">
        <v>66</v>
      </c>
      <c r="I43" s="27" t="s">
        <v>100</v>
      </c>
      <c r="J43" s="29" t="s">
        <v>101</v>
      </c>
      <c r="K43" s="128">
        <v>0.29599999999999999</v>
      </c>
      <c r="L43" s="162" t="s">
        <v>69</v>
      </c>
      <c r="M43" s="162" t="s">
        <v>69</v>
      </c>
      <c r="N43" s="9">
        <v>45292</v>
      </c>
      <c r="O43" s="9">
        <v>45657</v>
      </c>
      <c r="P43" s="27">
        <v>0.7</v>
      </c>
      <c r="Q43" s="28">
        <v>0.24</v>
      </c>
      <c r="R43" s="28">
        <v>0.13</v>
      </c>
      <c r="S43" s="28">
        <v>0.16</v>
      </c>
      <c r="T43" s="28">
        <v>0.17</v>
      </c>
      <c r="U43" s="7" t="s">
        <v>70</v>
      </c>
      <c r="V43" s="10">
        <v>2018011000841</v>
      </c>
      <c r="W43" s="6" t="s">
        <v>71</v>
      </c>
      <c r="X43" s="6" t="s">
        <v>97</v>
      </c>
      <c r="Y43" s="12">
        <v>1861896306</v>
      </c>
      <c r="Z43" s="15" t="s">
        <v>85</v>
      </c>
      <c r="AA43" s="15" t="s">
        <v>85</v>
      </c>
      <c r="AB43" s="15" t="s">
        <v>85</v>
      </c>
      <c r="AC43" s="330" t="s">
        <v>85</v>
      </c>
      <c r="AD43" s="13"/>
      <c r="AE43" s="13"/>
      <c r="AF43" s="13"/>
      <c r="AG43" s="13"/>
      <c r="AH43" s="13"/>
      <c r="AI43" s="13"/>
      <c r="AJ43" s="13"/>
      <c r="AK43" s="13"/>
      <c r="AL43" s="13"/>
      <c r="AM43" s="13"/>
      <c r="AN43" s="13"/>
      <c r="AO43" s="13"/>
      <c r="AP43" s="7" t="s">
        <v>73</v>
      </c>
      <c r="AQ43" s="13"/>
      <c r="AR43" s="15"/>
      <c r="AS43" s="210"/>
      <c r="AT43" s="13"/>
      <c r="AU43" s="13"/>
      <c r="AV43" s="13"/>
      <c r="AW43" s="13"/>
      <c r="AX43" s="13"/>
      <c r="AY43" s="13"/>
      <c r="AZ43" s="13"/>
      <c r="BA43" s="13"/>
      <c r="BB43" s="13"/>
      <c r="BC43" s="13"/>
      <c r="BD43" s="13"/>
      <c r="BE43" s="13"/>
    </row>
    <row r="44" spans="1:57" s="5" customFormat="1" ht="143">
      <c r="A44" s="27">
        <v>1</v>
      </c>
      <c r="B44" s="296" t="s">
        <v>63</v>
      </c>
      <c r="C44" s="6" t="s">
        <v>64</v>
      </c>
      <c r="D44" s="6"/>
      <c r="E44" s="6"/>
      <c r="F44" s="6"/>
      <c r="G44" s="6" t="s">
        <v>65</v>
      </c>
      <c r="H44" s="7" t="s">
        <v>66</v>
      </c>
      <c r="I44" s="27" t="s">
        <v>100</v>
      </c>
      <c r="J44" s="29" t="s">
        <v>101</v>
      </c>
      <c r="K44" s="128">
        <v>0.29599999999999999</v>
      </c>
      <c r="L44" s="162" t="s">
        <v>69</v>
      </c>
      <c r="M44" s="162" t="s">
        <v>69</v>
      </c>
      <c r="N44" s="9">
        <v>45292</v>
      </c>
      <c r="O44" s="9">
        <v>45657</v>
      </c>
      <c r="P44" s="27">
        <v>0.7</v>
      </c>
      <c r="Q44" s="28">
        <v>0.24</v>
      </c>
      <c r="R44" s="28">
        <v>0.13</v>
      </c>
      <c r="S44" s="28">
        <v>0.16</v>
      </c>
      <c r="T44" s="28">
        <v>0.17</v>
      </c>
      <c r="U44" s="7" t="s">
        <v>70</v>
      </c>
      <c r="V44" s="10">
        <v>2018011000841</v>
      </c>
      <c r="W44" s="6" t="s">
        <v>71</v>
      </c>
      <c r="X44" s="6" t="s">
        <v>98</v>
      </c>
      <c r="Y44" s="12">
        <v>252939776</v>
      </c>
      <c r="Z44" s="15" t="s">
        <v>85</v>
      </c>
      <c r="AA44" s="15" t="s">
        <v>85</v>
      </c>
      <c r="AB44" s="15" t="s">
        <v>85</v>
      </c>
      <c r="AC44" s="330" t="s">
        <v>85</v>
      </c>
      <c r="AD44" s="13"/>
      <c r="AE44" s="13"/>
      <c r="AF44" s="13"/>
      <c r="AG44" s="13"/>
      <c r="AH44" s="13"/>
      <c r="AI44" s="13"/>
      <c r="AJ44" s="13"/>
      <c r="AK44" s="13"/>
      <c r="AL44" s="13"/>
      <c r="AM44" s="13"/>
      <c r="AN44" s="13"/>
      <c r="AO44" s="13"/>
      <c r="AP44" s="7" t="s">
        <v>73</v>
      </c>
      <c r="AQ44" s="13"/>
      <c r="AR44" s="15"/>
      <c r="AS44" s="210"/>
      <c r="AT44" s="13"/>
      <c r="AU44" s="13"/>
      <c r="AV44" s="13"/>
      <c r="AW44" s="13"/>
      <c r="AX44" s="13"/>
      <c r="AY44" s="13"/>
      <c r="AZ44" s="13"/>
      <c r="BA44" s="13"/>
      <c r="BB44" s="13"/>
      <c r="BC44" s="13"/>
      <c r="BD44" s="13"/>
      <c r="BE44" s="13"/>
    </row>
    <row r="45" spans="1:57" s="5" customFormat="1" ht="143">
      <c r="A45" s="27">
        <v>1</v>
      </c>
      <c r="B45" s="296" t="s">
        <v>63</v>
      </c>
      <c r="C45" s="6" t="s">
        <v>64</v>
      </c>
      <c r="D45" s="6"/>
      <c r="E45" s="6"/>
      <c r="F45" s="6"/>
      <c r="G45" s="6" t="s">
        <v>65</v>
      </c>
      <c r="H45" s="7" t="s">
        <v>66</v>
      </c>
      <c r="I45" s="27" t="s">
        <v>100</v>
      </c>
      <c r="J45" s="29" t="s">
        <v>101</v>
      </c>
      <c r="K45" s="128">
        <v>0.29599999999999999</v>
      </c>
      <c r="L45" s="162" t="s">
        <v>69</v>
      </c>
      <c r="M45" s="162" t="s">
        <v>69</v>
      </c>
      <c r="N45" s="9">
        <v>45292</v>
      </c>
      <c r="O45" s="9">
        <v>45657</v>
      </c>
      <c r="P45" s="27">
        <v>0.7</v>
      </c>
      <c r="Q45" s="28">
        <v>0.24</v>
      </c>
      <c r="R45" s="28">
        <v>0.13</v>
      </c>
      <c r="S45" s="28">
        <v>0.16</v>
      </c>
      <c r="T45" s="28">
        <v>0.17</v>
      </c>
      <c r="U45" s="7" t="s">
        <v>70</v>
      </c>
      <c r="V45" s="10">
        <v>2018011000841</v>
      </c>
      <c r="W45" s="6" t="s">
        <v>71</v>
      </c>
      <c r="X45" s="6" t="s">
        <v>79</v>
      </c>
      <c r="Y45" s="12">
        <v>2490743216</v>
      </c>
      <c r="Z45" s="15" t="s">
        <v>85</v>
      </c>
      <c r="AA45" s="15" t="s">
        <v>85</v>
      </c>
      <c r="AB45" s="15" t="s">
        <v>85</v>
      </c>
      <c r="AC45" s="330" t="s">
        <v>85</v>
      </c>
      <c r="AD45" s="13"/>
      <c r="AE45" s="13"/>
      <c r="AF45" s="13"/>
      <c r="AG45" s="13"/>
      <c r="AH45" s="13"/>
      <c r="AI45" s="13"/>
      <c r="AJ45" s="13"/>
      <c r="AK45" s="13"/>
      <c r="AL45" s="13"/>
      <c r="AM45" s="13"/>
      <c r="AN45" s="13"/>
      <c r="AO45" s="13"/>
      <c r="AP45" s="7" t="s">
        <v>73</v>
      </c>
      <c r="AQ45" s="13"/>
      <c r="AR45" s="15"/>
      <c r="AS45" s="210"/>
      <c r="AT45" s="13"/>
      <c r="AU45" s="13"/>
      <c r="AV45" s="13"/>
      <c r="AW45" s="13"/>
      <c r="AX45" s="13"/>
      <c r="AY45" s="13"/>
      <c r="AZ45" s="13"/>
      <c r="BA45" s="13"/>
      <c r="BB45" s="13"/>
      <c r="BC45" s="13"/>
      <c r="BD45" s="13"/>
      <c r="BE45" s="13"/>
    </row>
    <row r="46" spans="1:57" s="5" customFormat="1" ht="143">
      <c r="A46" s="27">
        <v>1</v>
      </c>
      <c r="B46" s="296" t="s">
        <v>63</v>
      </c>
      <c r="C46" s="6" t="s">
        <v>64</v>
      </c>
      <c r="D46" s="6"/>
      <c r="E46" s="6"/>
      <c r="F46" s="6"/>
      <c r="G46" s="6" t="s">
        <v>65</v>
      </c>
      <c r="H46" s="7" t="s">
        <v>66</v>
      </c>
      <c r="I46" s="27" t="s">
        <v>100</v>
      </c>
      <c r="J46" s="29" t="s">
        <v>101</v>
      </c>
      <c r="K46" s="128">
        <v>0.29599999999999999</v>
      </c>
      <c r="L46" s="162" t="s">
        <v>69</v>
      </c>
      <c r="M46" s="162" t="s">
        <v>69</v>
      </c>
      <c r="N46" s="9">
        <v>45292</v>
      </c>
      <c r="O46" s="9">
        <v>45657</v>
      </c>
      <c r="P46" s="27">
        <v>0.7</v>
      </c>
      <c r="Q46" s="28">
        <v>0.24</v>
      </c>
      <c r="R46" s="28">
        <v>0.13</v>
      </c>
      <c r="S46" s="28">
        <v>0.16</v>
      </c>
      <c r="T46" s="28">
        <v>0.17</v>
      </c>
      <c r="U46" s="7" t="s">
        <v>70</v>
      </c>
      <c r="V46" s="10">
        <v>2018011000841</v>
      </c>
      <c r="W46" s="6" t="s">
        <v>71</v>
      </c>
      <c r="X46" s="6" t="s">
        <v>80</v>
      </c>
      <c r="Y46" s="12">
        <v>4043712628</v>
      </c>
      <c r="Z46" s="15" t="s">
        <v>85</v>
      </c>
      <c r="AA46" s="15" t="s">
        <v>85</v>
      </c>
      <c r="AB46" s="15" t="s">
        <v>85</v>
      </c>
      <c r="AC46" s="330" t="s">
        <v>85</v>
      </c>
      <c r="AD46" s="13"/>
      <c r="AE46" s="13"/>
      <c r="AF46" s="13"/>
      <c r="AG46" s="13"/>
      <c r="AH46" s="13"/>
      <c r="AI46" s="13"/>
      <c r="AJ46" s="13"/>
      <c r="AK46" s="13"/>
      <c r="AL46" s="13"/>
      <c r="AM46" s="13"/>
      <c r="AN46" s="13"/>
      <c r="AO46" s="13"/>
      <c r="AP46" s="7" t="s">
        <v>73</v>
      </c>
      <c r="AQ46" s="13"/>
      <c r="AR46" s="15"/>
      <c r="AS46" s="210"/>
      <c r="AT46" s="13"/>
      <c r="AU46" s="13"/>
      <c r="AV46" s="13"/>
      <c r="AW46" s="13"/>
      <c r="AX46" s="13"/>
      <c r="AY46" s="13"/>
      <c r="AZ46" s="13"/>
      <c r="BA46" s="13"/>
      <c r="BB46" s="13"/>
      <c r="BC46" s="13"/>
      <c r="BD46" s="13"/>
      <c r="BE46" s="13"/>
    </row>
    <row r="47" spans="1:57" s="5" customFormat="1" ht="143">
      <c r="A47" s="27">
        <v>1</v>
      </c>
      <c r="B47" s="296" t="s">
        <v>63</v>
      </c>
      <c r="C47" s="6" t="s">
        <v>64</v>
      </c>
      <c r="D47" s="6"/>
      <c r="E47" s="6"/>
      <c r="F47" s="6"/>
      <c r="G47" s="6" t="s">
        <v>65</v>
      </c>
      <c r="H47" s="7" t="s">
        <v>66</v>
      </c>
      <c r="I47" s="27" t="s">
        <v>100</v>
      </c>
      <c r="J47" s="29" t="s">
        <v>101</v>
      </c>
      <c r="K47" s="128">
        <v>0.29599999999999999</v>
      </c>
      <c r="L47" s="162" t="s">
        <v>69</v>
      </c>
      <c r="M47" s="162" t="s">
        <v>69</v>
      </c>
      <c r="N47" s="9">
        <v>45292</v>
      </c>
      <c r="O47" s="9">
        <v>45657</v>
      </c>
      <c r="P47" s="27">
        <v>0.7</v>
      </c>
      <c r="Q47" s="28">
        <v>0.24</v>
      </c>
      <c r="R47" s="28">
        <v>0.13</v>
      </c>
      <c r="S47" s="28">
        <v>0.16</v>
      </c>
      <c r="T47" s="28">
        <v>0.17</v>
      </c>
      <c r="U47" s="7" t="s">
        <v>70</v>
      </c>
      <c r="V47" s="10">
        <v>2018011000841</v>
      </c>
      <c r="W47" s="6" t="s">
        <v>71</v>
      </c>
      <c r="X47" s="6" t="s">
        <v>99</v>
      </c>
      <c r="Y47" s="12">
        <v>1471737641</v>
      </c>
      <c r="Z47" s="15" t="s">
        <v>85</v>
      </c>
      <c r="AA47" s="15" t="s">
        <v>85</v>
      </c>
      <c r="AB47" s="15" t="s">
        <v>85</v>
      </c>
      <c r="AC47" s="330" t="s">
        <v>85</v>
      </c>
      <c r="AD47" s="13"/>
      <c r="AE47" s="13"/>
      <c r="AF47" s="13"/>
      <c r="AG47" s="13"/>
      <c r="AH47" s="13"/>
      <c r="AI47" s="13"/>
      <c r="AJ47" s="13"/>
      <c r="AK47" s="13"/>
      <c r="AL47" s="13"/>
      <c r="AM47" s="13"/>
      <c r="AN47" s="13"/>
      <c r="AO47" s="13"/>
      <c r="AP47" s="7" t="s">
        <v>73</v>
      </c>
      <c r="AQ47" s="13"/>
      <c r="AR47" s="15"/>
      <c r="AS47" s="210"/>
      <c r="AT47" s="13"/>
      <c r="AU47" s="13"/>
      <c r="AV47" s="13"/>
      <c r="AW47" s="13"/>
      <c r="AX47" s="13"/>
      <c r="AY47" s="13"/>
      <c r="AZ47" s="13"/>
      <c r="BA47" s="13"/>
      <c r="BB47" s="13"/>
      <c r="BC47" s="13"/>
      <c r="BD47" s="13"/>
      <c r="BE47" s="13"/>
    </row>
    <row r="48" spans="1:57" s="5" customFormat="1" ht="143">
      <c r="A48" s="27">
        <v>1</v>
      </c>
      <c r="B48" s="296" t="s">
        <v>63</v>
      </c>
      <c r="C48" s="6" t="s">
        <v>64</v>
      </c>
      <c r="D48" s="6"/>
      <c r="E48" s="6"/>
      <c r="F48" s="6"/>
      <c r="G48" s="6" t="s">
        <v>65</v>
      </c>
      <c r="H48" s="7" t="s">
        <v>66</v>
      </c>
      <c r="I48" s="27" t="s">
        <v>100</v>
      </c>
      <c r="J48" s="29" t="s">
        <v>101</v>
      </c>
      <c r="K48" s="128">
        <v>0.29599999999999999</v>
      </c>
      <c r="L48" s="162" t="s">
        <v>69</v>
      </c>
      <c r="M48" s="162" t="s">
        <v>69</v>
      </c>
      <c r="N48" s="9">
        <v>45292</v>
      </c>
      <c r="O48" s="9">
        <v>45657</v>
      </c>
      <c r="P48" s="27">
        <v>0.7</v>
      </c>
      <c r="Q48" s="28">
        <v>0.24</v>
      </c>
      <c r="R48" s="28">
        <v>0.13</v>
      </c>
      <c r="S48" s="28">
        <v>0.16</v>
      </c>
      <c r="T48" s="28">
        <v>0.17</v>
      </c>
      <c r="U48" s="7" t="s">
        <v>70</v>
      </c>
      <c r="V48" s="10">
        <v>2018011000841</v>
      </c>
      <c r="W48" s="6" t="s">
        <v>71</v>
      </c>
      <c r="X48" s="6" t="s">
        <v>81</v>
      </c>
      <c r="Y48" s="12">
        <v>921072034</v>
      </c>
      <c r="Z48" s="15" t="s">
        <v>85</v>
      </c>
      <c r="AA48" s="15" t="s">
        <v>85</v>
      </c>
      <c r="AB48" s="15" t="s">
        <v>85</v>
      </c>
      <c r="AC48" s="330" t="s">
        <v>85</v>
      </c>
      <c r="AD48" s="13"/>
      <c r="AE48" s="13"/>
      <c r="AF48" s="13"/>
      <c r="AG48" s="13"/>
      <c r="AH48" s="13"/>
      <c r="AI48" s="13"/>
      <c r="AJ48" s="13"/>
      <c r="AK48" s="13"/>
      <c r="AL48" s="13"/>
      <c r="AM48" s="13"/>
      <c r="AN48" s="13"/>
      <c r="AO48" s="13"/>
      <c r="AP48" s="7" t="s">
        <v>73</v>
      </c>
      <c r="AQ48" s="13"/>
      <c r="AR48" s="15"/>
      <c r="AS48" s="210"/>
      <c r="AT48" s="13"/>
      <c r="AU48" s="13"/>
      <c r="AV48" s="13"/>
      <c r="AW48" s="13"/>
      <c r="AX48" s="13"/>
      <c r="AY48" s="13"/>
      <c r="AZ48" s="13"/>
      <c r="BA48" s="13"/>
      <c r="BB48" s="13"/>
      <c r="BC48" s="13"/>
      <c r="BD48" s="13"/>
      <c r="BE48" s="13"/>
    </row>
    <row r="49" spans="1:57" s="5" customFormat="1" ht="143">
      <c r="A49" s="35">
        <v>2</v>
      </c>
      <c r="B49" s="298" t="s">
        <v>63</v>
      </c>
      <c r="C49" s="30" t="s">
        <v>64</v>
      </c>
      <c r="D49" s="30"/>
      <c r="E49" s="30"/>
      <c r="F49" s="30"/>
      <c r="G49" s="30" t="s">
        <v>102</v>
      </c>
      <c r="H49" s="31" t="s">
        <v>66</v>
      </c>
      <c r="I49" s="35">
        <v>2</v>
      </c>
      <c r="J49" s="32" t="s">
        <v>103</v>
      </c>
      <c r="K49" s="33">
        <v>1</v>
      </c>
      <c r="L49" s="164" t="s">
        <v>69</v>
      </c>
      <c r="M49" s="164" t="s">
        <v>69</v>
      </c>
      <c r="N49" s="34">
        <v>45474</v>
      </c>
      <c r="O49" s="34">
        <v>45657</v>
      </c>
      <c r="P49" s="35">
        <v>1</v>
      </c>
      <c r="Q49" s="35">
        <v>0</v>
      </c>
      <c r="R49" s="35">
        <v>0</v>
      </c>
      <c r="S49" s="35">
        <v>0.5</v>
      </c>
      <c r="T49" s="35">
        <v>0.5</v>
      </c>
      <c r="U49" s="31" t="s">
        <v>70</v>
      </c>
      <c r="V49" s="36">
        <v>202300000000027</v>
      </c>
      <c r="W49" s="30" t="s">
        <v>104</v>
      </c>
      <c r="X49" s="30" t="s">
        <v>105</v>
      </c>
      <c r="Y49" s="37">
        <v>250000000</v>
      </c>
      <c r="Z49" s="15"/>
      <c r="AA49" s="15"/>
      <c r="AB49" s="15" t="s">
        <v>106</v>
      </c>
      <c r="AC49" s="330" t="s">
        <v>106</v>
      </c>
      <c r="AD49" s="13"/>
      <c r="AE49" s="13"/>
      <c r="AF49" s="13"/>
      <c r="AG49" s="13"/>
      <c r="AH49" s="13"/>
      <c r="AI49" s="13"/>
      <c r="AJ49" s="13"/>
      <c r="AK49" s="13"/>
      <c r="AL49" s="13"/>
      <c r="AM49" s="13"/>
      <c r="AN49" s="13"/>
      <c r="AO49" s="13"/>
      <c r="AP49" s="31" t="s">
        <v>73</v>
      </c>
      <c r="AQ49" s="13"/>
      <c r="AR49" s="15"/>
      <c r="AS49" s="210"/>
      <c r="AT49" s="13"/>
      <c r="AU49" s="13"/>
      <c r="AV49" s="13"/>
      <c r="AW49" s="13"/>
      <c r="AX49" s="13"/>
      <c r="AY49" s="13"/>
      <c r="AZ49" s="13"/>
      <c r="BA49" s="13"/>
      <c r="BB49" s="13"/>
      <c r="BC49" s="13"/>
      <c r="BD49" s="13"/>
      <c r="BE49" s="13"/>
    </row>
    <row r="50" spans="1:57" s="5" customFormat="1" ht="143">
      <c r="A50" s="44">
        <v>3</v>
      </c>
      <c r="B50" s="299" t="s">
        <v>63</v>
      </c>
      <c r="C50" s="39" t="s">
        <v>64</v>
      </c>
      <c r="D50" s="39"/>
      <c r="E50" s="39"/>
      <c r="F50" s="39"/>
      <c r="G50" s="39" t="s">
        <v>107</v>
      </c>
      <c r="H50" s="40" t="s">
        <v>66</v>
      </c>
      <c r="I50" s="44" t="s">
        <v>108</v>
      </c>
      <c r="J50" s="41" t="s">
        <v>109</v>
      </c>
      <c r="K50" s="42">
        <v>0.99</v>
      </c>
      <c r="L50" s="165" t="s">
        <v>69</v>
      </c>
      <c r="M50" s="165" t="s">
        <v>69</v>
      </c>
      <c r="N50" s="43">
        <v>45446</v>
      </c>
      <c r="O50" s="43">
        <v>45657</v>
      </c>
      <c r="P50" s="44">
        <v>1</v>
      </c>
      <c r="Q50" s="44">
        <v>0</v>
      </c>
      <c r="R50" s="44">
        <v>0</v>
      </c>
      <c r="S50" s="44">
        <v>0</v>
      </c>
      <c r="T50" s="44">
        <v>1</v>
      </c>
      <c r="U50" s="40" t="s">
        <v>70</v>
      </c>
      <c r="V50" s="45">
        <v>202300000000027</v>
      </c>
      <c r="W50" s="39" t="s">
        <v>110</v>
      </c>
      <c r="X50" s="46" t="s">
        <v>111</v>
      </c>
      <c r="Y50" s="47">
        <v>32892500000</v>
      </c>
      <c r="Z50" s="15"/>
      <c r="AA50" s="15"/>
      <c r="AB50" s="15"/>
      <c r="AC50" s="330" t="s">
        <v>112</v>
      </c>
      <c r="AD50" s="13"/>
      <c r="AE50" s="13"/>
      <c r="AF50" s="13"/>
      <c r="AG50" s="13"/>
      <c r="AH50" s="13"/>
      <c r="AI50" s="13"/>
      <c r="AJ50" s="13"/>
      <c r="AK50" s="13"/>
      <c r="AL50" s="13"/>
      <c r="AM50" s="13"/>
      <c r="AN50" s="13"/>
      <c r="AO50" s="13"/>
      <c r="AP50" s="40" t="s">
        <v>73</v>
      </c>
      <c r="AQ50" s="13"/>
      <c r="AR50" s="15"/>
      <c r="AS50" s="210"/>
      <c r="AT50" s="13"/>
      <c r="AU50" s="13"/>
      <c r="AV50" s="13"/>
      <c r="AW50" s="13"/>
      <c r="AX50" s="13"/>
      <c r="AY50" s="13"/>
      <c r="AZ50" s="13"/>
      <c r="BA50" s="13"/>
      <c r="BB50" s="13"/>
      <c r="BC50" s="13"/>
      <c r="BD50" s="13"/>
      <c r="BE50" s="13"/>
    </row>
    <row r="51" spans="1:57" s="5" customFormat="1" ht="143">
      <c r="A51" s="44">
        <v>3</v>
      </c>
      <c r="B51" s="299" t="s">
        <v>63</v>
      </c>
      <c r="C51" s="39" t="s">
        <v>64</v>
      </c>
      <c r="D51" s="39"/>
      <c r="E51" s="39"/>
      <c r="F51" s="39"/>
      <c r="G51" s="39" t="s">
        <v>107</v>
      </c>
      <c r="H51" s="40" t="s">
        <v>66</v>
      </c>
      <c r="I51" s="44" t="s">
        <v>108</v>
      </c>
      <c r="J51" s="48" t="s">
        <v>113</v>
      </c>
      <c r="K51" s="42">
        <v>0.01</v>
      </c>
      <c r="L51" s="165" t="s">
        <v>69</v>
      </c>
      <c r="M51" s="165" t="s">
        <v>69</v>
      </c>
      <c r="N51" s="43">
        <v>45355</v>
      </c>
      <c r="O51" s="43">
        <v>45657</v>
      </c>
      <c r="P51" s="44">
        <v>1</v>
      </c>
      <c r="Q51" s="44">
        <v>0</v>
      </c>
      <c r="R51" s="44">
        <v>0</v>
      </c>
      <c r="S51" s="44">
        <v>0</v>
      </c>
      <c r="T51" s="44">
        <v>1</v>
      </c>
      <c r="U51" s="40" t="s">
        <v>70</v>
      </c>
      <c r="V51" s="45">
        <v>202300000000027</v>
      </c>
      <c r="W51" s="39" t="s">
        <v>110</v>
      </c>
      <c r="X51" s="46" t="s">
        <v>111</v>
      </c>
      <c r="Y51" s="47">
        <v>32892500000</v>
      </c>
      <c r="Z51" s="15"/>
      <c r="AA51" s="15"/>
      <c r="AB51" s="15"/>
      <c r="AC51" s="330" t="s">
        <v>114</v>
      </c>
      <c r="AD51" s="13"/>
      <c r="AE51" s="13"/>
      <c r="AF51" s="13"/>
      <c r="AG51" s="13"/>
      <c r="AH51" s="13"/>
      <c r="AI51" s="13"/>
      <c r="AJ51" s="13"/>
      <c r="AK51" s="13"/>
      <c r="AL51" s="13"/>
      <c r="AM51" s="13"/>
      <c r="AN51" s="13"/>
      <c r="AO51" s="13"/>
      <c r="AP51" s="40" t="s">
        <v>73</v>
      </c>
      <c r="AQ51" s="13"/>
      <c r="AR51" s="15"/>
      <c r="AS51" s="210"/>
      <c r="AT51" s="13"/>
      <c r="AU51" s="13"/>
      <c r="AV51" s="13"/>
      <c r="AW51" s="13"/>
      <c r="AX51" s="13"/>
      <c r="AY51" s="13"/>
      <c r="AZ51" s="13"/>
      <c r="BA51" s="13"/>
      <c r="BB51" s="13"/>
      <c r="BC51" s="13"/>
      <c r="BD51" s="13"/>
      <c r="BE51" s="13"/>
    </row>
    <row r="52" spans="1:57" s="5" customFormat="1" ht="143">
      <c r="A52" s="35">
        <v>4</v>
      </c>
      <c r="B52" s="298" t="s">
        <v>63</v>
      </c>
      <c r="C52" s="30" t="s">
        <v>64</v>
      </c>
      <c r="D52" s="15"/>
      <c r="E52" s="15"/>
      <c r="F52" s="15"/>
      <c r="G52" s="30" t="s">
        <v>115</v>
      </c>
      <c r="H52" s="31" t="s">
        <v>66</v>
      </c>
      <c r="I52" s="35" t="s">
        <v>116</v>
      </c>
      <c r="J52" s="30" t="s">
        <v>117</v>
      </c>
      <c r="K52" s="33">
        <v>0.05</v>
      </c>
      <c r="L52" s="164" t="s">
        <v>69</v>
      </c>
      <c r="M52" s="164" t="s">
        <v>69</v>
      </c>
      <c r="N52" s="34">
        <v>45383</v>
      </c>
      <c r="O52" s="34">
        <v>45657</v>
      </c>
      <c r="P52" s="35">
        <v>1</v>
      </c>
      <c r="Q52" s="31">
        <v>0</v>
      </c>
      <c r="R52" s="31">
        <v>0.3</v>
      </c>
      <c r="S52" s="31">
        <v>0.3</v>
      </c>
      <c r="T52" s="31">
        <v>0.4</v>
      </c>
      <c r="U52" s="31" t="s">
        <v>70</v>
      </c>
      <c r="V52" s="36">
        <v>202300000000027</v>
      </c>
      <c r="W52" s="30" t="s">
        <v>110</v>
      </c>
      <c r="X52" s="49" t="s">
        <v>118</v>
      </c>
      <c r="Y52" s="50">
        <v>5262800000</v>
      </c>
      <c r="Z52" s="15"/>
      <c r="AA52" s="15" t="s">
        <v>119</v>
      </c>
      <c r="AB52" s="15" t="s">
        <v>120</v>
      </c>
      <c r="AC52" s="330" t="s">
        <v>121</v>
      </c>
      <c r="AD52" s="13"/>
      <c r="AE52" s="13"/>
      <c r="AF52" s="13"/>
      <c r="AG52" s="13"/>
      <c r="AH52" s="13"/>
      <c r="AI52" s="13"/>
      <c r="AJ52" s="13"/>
      <c r="AK52" s="13"/>
      <c r="AL52" s="13"/>
      <c r="AM52" s="13"/>
      <c r="AN52" s="13"/>
      <c r="AO52" s="13"/>
      <c r="AP52" s="31" t="s">
        <v>73</v>
      </c>
      <c r="AQ52" s="13"/>
      <c r="AR52" s="15"/>
      <c r="AS52" s="210"/>
      <c r="AT52" s="13"/>
      <c r="AU52" s="13"/>
      <c r="AV52" s="13"/>
      <c r="AW52" s="13"/>
      <c r="AX52" s="13"/>
      <c r="AY52" s="13"/>
      <c r="AZ52" s="13"/>
      <c r="BA52" s="13"/>
      <c r="BB52" s="13"/>
      <c r="BC52" s="13"/>
      <c r="BD52" s="13"/>
      <c r="BE52" s="13"/>
    </row>
    <row r="53" spans="1:57" s="5" customFormat="1" ht="143">
      <c r="A53" s="40">
        <v>4</v>
      </c>
      <c r="B53" s="299" t="s">
        <v>63</v>
      </c>
      <c r="C53" s="39" t="s">
        <v>64</v>
      </c>
      <c r="D53" s="39"/>
      <c r="E53" s="39"/>
      <c r="F53" s="39"/>
      <c r="G53" s="39" t="s">
        <v>115</v>
      </c>
      <c r="H53" s="40" t="s">
        <v>66</v>
      </c>
      <c r="I53" s="40" t="s">
        <v>122</v>
      </c>
      <c r="J53" s="39" t="s">
        <v>123</v>
      </c>
      <c r="K53" s="42">
        <v>0.4</v>
      </c>
      <c r="L53" s="165" t="s">
        <v>69</v>
      </c>
      <c r="M53" s="165" t="s">
        <v>69</v>
      </c>
      <c r="N53" s="43">
        <v>45413</v>
      </c>
      <c r="O53" s="43">
        <v>45657</v>
      </c>
      <c r="P53" s="40">
        <v>1</v>
      </c>
      <c r="Q53" s="40">
        <v>0</v>
      </c>
      <c r="R53" s="44">
        <v>0.1</v>
      </c>
      <c r="S53" s="44">
        <v>0.2</v>
      </c>
      <c r="T53" s="44">
        <v>0.7</v>
      </c>
      <c r="U53" s="40" t="s">
        <v>70</v>
      </c>
      <c r="V53" s="45">
        <v>202300000000027</v>
      </c>
      <c r="W53" s="39" t="s">
        <v>110</v>
      </c>
      <c r="X53" s="46" t="s">
        <v>118</v>
      </c>
      <c r="Y53" s="51">
        <v>5262800000</v>
      </c>
      <c r="Z53" s="15"/>
      <c r="AA53" s="15" t="s">
        <v>124</v>
      </c>
      <c r="AB53" s="15" t="s">
        <v>125</v>
      </c>
      <c r="AC53" s="330" t="s">
        <v>126</v>
      </c>
      <c r="AD53" s="13"/>
      <c r="AE53" s="13"/>
      <c r="AF53" s="13"/>
      <c r="AG53" s="13"/>
      <c r="AH53" s="13"/>
      <c r="AI53" s="13"/>
      <c r="AJ53" s="13"/>
      <c r="AK53" s="13"/>
      <c r="AL53" s="13"/>
      <c r="AM53" s="13"/>
      <c r="AN53" s="13"/>
      <c r="AO53" s="13"/>
      <c r="AP53" s="40" t="s">
        <v>73</v>
      </c>
      <c r="AQ53" s="13"/>
      <c r="AR53" s="15"/>
      <c r="AS53" s="210"/>
      <c r="AT53" s="13"/>
      <c r="AU53" s="13"/>
      <c r="AV53" s="13"/>
      <c r="AW53" s="13"/>
      <c r="AX53" s="13"/>
      <c r="AY53" s="13"/>
      <c r="AZ53" s="13"/>
      <c r="BA53" s="13"/>
      <c r="BB53" s="13"/>
      <c r="BC53" s="13"/>
      <c r="BD53" s="13"/>
      <c r="BE53" s="13"/>
    </row>
    <row r="54" spans="1:57" s="5" customFormat="1" ht="143">
      <c r="A54" s="31">
        <v>4</v>
      </c>
      <c r="B54" s="298" t="s">
        <v>63</v>
      </c>
      <c r="C54" s="30" t="s">
        <v>64</v>
      </c>
      <c r="D54" s="15"/>
      <c r="E54" s="15"/>
      <c r="F54" s="15"/>
      <c r="G54" s="30" t="s">
        <v>115</v>
      </c>
      <c r="H54" s="31" t="s">
        <v>66</v>
      </c>
      <c r="I54" s="31" t="s">
        <v>127</v>
      </c>
      <c r="J54" s="30" t="s">
        <v>128</v>
      </c>
      <c r="K54" s="33">
        <v>0.4</v>
      </c>
      <c r="L54" s="164" t="s">
        <v>69</v>
      </c>
      <c r="M54" s="164" t="s">
        <v>69</v>
      </c>
      <c r="N54" s="34">
        <v>45413</v>
      </c>
      <c r="O54" s="34">
        <v>45657</v>
      </c>
      <c r="P54" s="31">
        <v>1</v>
      </c>
      <c r="Q54" s="31">
        <v>0</v>
      </c>
      <c r="R54" s="35">
        <v>0.1</v>
      </c>
      <c r="S54" s="35">
        <v>0.2</v>
      </c>
      <c r="T54" s="35">
        <v>0.7</v>
      </c>
      <c r="U54" s="31" t="s">
        <v>70</v>
      </c>
      <c r="V54" s="36">
        <v>202300000000027</v>
      </c>
      <c r="W54" s="30" t="s">
        <v>110</v>
      </c>
      <c r="X54" s="49" t="s">
        <v>118</v>
      </c>
      <c r="Y54" s="50">
        <v>5262800000</v>
      </c>
      <c r="Z54" s="15"/>
      <c r="AA54" s="15" t="s">
        <v>124</v>
      </c>
      <c r="AB54" s="15" t="s">
        <v>125</v>
      </c>
      <c r="AC54" s="330" t="s">
        <v>126</v>
      </c>
      <c r="AD54" s="13"/>
      <c r="AE54" s="13"/>
      <c r="AF54" s="13"/>
      <c r="AG54" s="13"/>
      <c r="AH54" s="13"/>
      <c r="AI54" s="13"/>
      <c r="AJ54" s="13"/>
      <c r="AK54" s="13"/>
      <c r="AL54" s="13"/>
      <c r="AM54" s="13"/>
      <c r="AN54" s="13"/>
      <c r="AO54" s="13"/>
      <c r="AP54" s="31" t="s">
        <v>73</v>
      </c>
      <c r="AQ54" s="13"/>
      <c r="AR54" s="15"/>
      <c r="AS54" s="210"/>
      <c r="AT54" s="13"/>
      <c r="AU54" s="13"/>
      <c r="AV54" s="13"/>
      <c r="AW54" s="13"/>
      <c r="AX54" s="13"/>
      <c r="AY54" s="13"/>
      <c r="AZ54" s="13"/>
      <c r="BA54" s="13"/>
      <c r="BB54" s="13"/>
      <c r="BC54" s="13"/>
      <c r="BD54" s="13"/>
      <c r="BE54" s="13"/>
    </row>
    <row r="55" spans="1:57" s="5" customFormat="1" ht="143">
      <c r="A55" s="40">
        <v>4</v>
      </c>
      <c r="B55" s="299" t="s">
        <v>63</v>
      </c>
      <c r="C55" s="39" t="s">
        <v>64</v>
      </c>
      <c r="D55" s="39"/>
      <c r="E55" s="39"/>
      <c r="F55" s="39"/>
      <c r="G55" s="39" t="s">
        <v>115</v>
      </c>
      <c r="H55" s="40" t="s">
        <v>66</v>
      </c>
      <c r="I55" s="40" t="s">
        <v>129</v>
      </c>
      <c r="J55" s="52" t="s">
        <v>130</v>
      </c>
      <c r="K55" s="42">
        <v>0.14000000000000001</v>
      </c>
      <c r="L55" s="165" t="s">
        <v>69</v>
      </c>
      <c r="M55" s="165" t="s">
        <v>69</v>
      </c>
      <c r="N55" s="43">
        <v>45504</v>
      </c>
      <c r="O55" s="43">
        <v>45657</v>
      </c>
      <c r="P55" s="40">
        <v>1</v>
      </c>
      <c r="Q55" s="40">
        <v>0</v>
      </c>
      <c r="R55" s="40">
        <v>0</v>
      </c>
      <c r="S55" s="40">
        <v>0.2</v>
      </c>
      <c r="T55" s="40">
        <v>0.8</v>
      </c>
      <c r="U55" s="40" t="s">
        <v>70</v>
      </c>
      <c r="V55" s="45">
        <v>202300000000027</v>
      </c>
      <c r="W55" s="39" t="s">
        <v>110</v>
      </c>
      <c r="X55" s="39" t="s">
        <v>118</v>
      </c>
      <c r="Y55" s="51">
        <v>5262800000</v>
      </c>
      <c r="Z55" s="15"/>
      <c r="AA55" s="15"/>
      <c r="AB55" s="15" t="s">
        <v>131</v>
      </c>
      <c r="AC55" s="330" t="s">
        <v>132</v>
      </c>
      <c r="AD55" s="13"/>
      <c r="AE55" s="13"/>
      <c r="AF55" s="13"/>
      <c r="AG55" s="13"/>
      <c r="AH55" s="13"/>
      <c r="AI55" s="13"/>
      <c r="AJ55" s="13"/>
      <c r="AK55" s="13"/>
      <c r="AL55" s="13"/>
      <c r="AM55" s="13"/>
      <c r="AN55" s="13"/>
      <c r="AO55" s="13"/>
      <c r="AP55" s="40" t="s">
        <v>73</v>
      </c>
      <c r="AQ55" s="13"/>
      <c r="AR55" s="15"/>
      <c r="AS55" s="210"/>
      <c r="AT55" s="13"/>
      <c r="AU55" s="13"/>
      <c r="AV55" s="13"/>
      <c r="AW55" s="13"/>
      <c r="AX55" s="13"/>
      <c r="AY55" s="13"/>
      <c r="AZ55" s="13"/>
      <c r="BA55" s="13"/>
      <c r="BB55" s="13"/>
      <c r="BC55" s="13"/>
      <c r="BD55" s="13"/>
      <c r="BE55" s="13"/>
    </row>
    <row r="56" spans="1:57" s="5" customFormat="1" ht="143">
      <c r="A56" s="40">
        <v>4</v>
      </c>
      <c r="B56" s="299" t="s">
        <v>63</v>
      </c>
      <c r="C56" s="39" t="s">
        <v>64</v>
      </c>
      <c r="D56" s="39"/>
      <c r="E56" s="39"/>
      <c r="F56" s="39"/>
      <c r="G56" s="39" t="s">
        <v>115</v>
      </c>
      <c r="H56" s="40" t="s">
        <v>66</v>
      </c>
      <c r="I56" s="40" t="s">
        <v>129</v>
      </c>
      <c r="J56" s="52" t="s">
        <v>133</v>
      </c>
      <c r="K56" s="42">
        <v>0.01</v>
      </c>
      <c r="L56" s="165" t="s">
        <v>69</v>
      </c>
      <c r="M56" s="165" t="s">
        <v>69</v>
      </c>
      <c r="N56" s="43">
        <v>45504</v>
      </c>
      <c r="O56" s="43">
        <v>45657</v>
      </c>
      <c r="P56" s="40">
        <v>1</v>
      </c>
      <c r="Q56" s="40">
        <v>0</v>
      </c>
      <c r="R56" s="44">
        <v>0</v>
      </c>
      <c r="S56" s="44">
        <v>0</v>
      </c>
      <c r="T56" s="44">
        <v>1</v>
      </c>
      <c r="U56" s="40" t="s">
        <v>70</v>
      </c>
      <c r="V56" s="45">
        <v>202300000000027</v>
      </c>
      <c r="W56" s="39" t="s">
        <v>110</v>
      </c>
      <c r="X56" s="39" t="s">
        <v>118</v>
      </c>
      <c r="Y56" s="51">
        <v>5262800000</v>
      </c>
      <c r="Z56" s="15"/>
      <c r="AA56" s="15"/>
      <c r="AB56" s="15"/>
      <c r="AC56" s="330" t="s">
        <v>134</v>
      </c>
      <c r="AD56" s="13"/>
      <c r="AE56" s="13"/>
      <c r="AF56" s="13"/>
      <c r="AG56" s="13"/>
      <c r="AH56" s="13"/>
      <c r="AI56" s="13"/>
      <c r="AJ56" s="13"/>
      <c r="AK56" s="13"/>
      <c r="AL56" s="13"/>
      <c r="AM56" s="13"/>
      <c r="AN56" s="13"/>
      <c r="AO56" s="13"/>
      <c r="AP56" s="40" t="s">
        <v>73</v>
      </c>
      <c r="AQ56" s="13"/>
      <c r="AR56" s="15"/>
      <c r="AS56" s="210"/>
      <c r="AT56" s="13"/>
      <c r="AU56" s="13"/>
      <c r="AV56" s="13"/>
      <c r="AW56" s="13"/>
      <c r="AX56" s="13"/>
      <c r="AY56" s="13"/>
      <c r="AZ56" s="13"/>
      <c r="BA56" s="13"/>
      <c r="BB56" s="13"/>
      <c r="BC56" s="13"/>
      <c r="BD56" s="13"/>
      <c r="BE56" s="13"/>
    </row>
    <row r="57" spans="1:57" s="5" customFormat="1" ht="143">
      <c r="A57" s="58">
        <v>5</v>
      </c>
      <c r="B57" s="300" t="s">
        <v>63</v>
      </c>
      <c r="C57" s="53" t="s">
        <v>64</v>
      </c>
      <c r="D57" s="15"/>
      <c r="E57" s="15"/>
      <c r="F57" s="15"/>
      <c r="G57" s="53" t="s">
        <v>135</v>
      </c>
      <c r="H57" s="54" t="s">
        <v>66</v>
      </c>
      <c r="I57" s="58" t="s">
        <v>136</v>
      </c>
      <c r="J57" s="55" t="s">
        <v>137</v>
      </c>
      <c r="K57" s="56">
        <v>1</v>
      </c>
      <c r="L57" s="166" t="s">
        <v>69</v>
      </c>
      <c r="M57" s="166" t="s">
        <v>69</v>
      </c>
      <c r="N57" s="57">
        <v>45292</v>
      </c>
      <c r="O57" s="57">
        <v>45657</v>
      </c>
      <c r="P57" s="58">
        <v>0.1</v>
      </c>
      <c r="Q57" s="54">
        <v>0</v>
      </c>
      <c r="R57" s="54">
        <v>0</v>
      </c>
      <c r="S57" s="58">
        <v>0.03</v>
      </c>
      <c r="T57" s="58">
        <v>7.0000000000000007E-2</v>
      </c>
      <c r="U57" s="54" t="s">
        <v>70</v>
      </c>
      <c r="V57" s="59">
        <v>2018011000724</v>
      </c>
      <c r="W57" s="53" t="s">
        <v>71</v>
      </c>
      <c r="X57" s="53" t="s">
        <v>138</v>
      </c>
      <c r="Y57" s="60">
        <v>4229490075</v>
      </c>
      <c r="Z57" s="15"/>
      <c r="AA57" s="15"/>
      <c r="AB57" s="15" t="s">
        <v>74</v>
      </c>
      <c r="AC57" s="330" t="s">
        <v>74</v>
      </c>
      <c r="AD57" s="13"/>
      <c r="AE57" s="13"/>
      <c r="AF57" s="13"/>
      <c r="AG57" s="13"/>
      <c r="AH57" s="13"/>
      <c r="AI57" s="13"/>
      <c r="AJ57" s="13"/>
      <c r="AK57" s="13"/>
      <c r="AL57" s="13"/>
      <c r="AM57" s="13"/>
      <c r="AN57" s="13"/>
      <c r="AO57" s="13"/>
      <c r="AP57" s="54" t="s">
        <v>73</v>
      </c>
      <c r="AQ57" s="13"/>
      <c r="AR57" s="15"/>
      <c r="AS57" s="210"/>
      <c r="AT57" s="13"/>
      <c r="AU57" s="13"/>
      <c r="AV57" s="13"/>
      <c r="AW57" s="13"/>
      <c r="AX57" s="13"/>
      <c r="AY57" s="13"/>
      <c r="AZ57" s="13"/>
      <c r="BA57" s="13"/>
      <c r="BB57" s="13"/>
      <c r="BC57" s="13"/>
      <c r="BD57" s="13"/>
      <c r="BE57" s="13"/>
    </row>
    <row r="58" spans="1:57" s="5" customFormat="1" ht="143">
      <c r="A58" s="58">
        <v>5</v>
      </c>
      <c r="B58" s="300" t="s">
        <v>63</v>
      </c>
      <c r="C58" s="53" t="s">
        <v>64</v>
      </c>
      <c r="D58" s="15"/>
      <c r="E58" s="15"/>
      <c r="F58" s="15"/>
      <c r="G58" s="53" t="s">
        <v>135</v>
      </c>
      <c r="H58" s="54" t="s">
        <v>66</v>
      </c>
      <c r="I58" s="58" t="s">
        <v>136</v>
      </c>
      <c r="J58" s="61" t="s">
        <v>137</v>
      </c>
      <c r="K58" s="56">
        <v>1</v>
      </c>
      <c r="L58" s="166" t="s">
        <v>69</v>
      </c>
      <c r="M58" s="166" t="s">
        <v>69</v>
      </c>
      <c r="N58" s="57">
        <v>45292</v>
      </c>
      <c r="O58" s="57">
        <v>45657</v>
      </c>
      <c r="P58" s="58">
        <v>0.1</v>
      </c>
      <c r="Q58" s="54">
        <v>0</v>
      </c>
      <c r="R58" s="54">
        <v>0</v>
      </c>
      <c r="S58" s="58">
        <v>0.03</v>
      </c>
      <c r="T58" s="58">
        <v>7.0000000000000007E-2</v>
      </c>
      <c r="U58" s="54" t="s">
        <v>70</v>
      </c>
      <c r="V58" s="59">
        <v>2018011000724</v>
      </c>
      <c r="W58" s="53" t="s">
        <v>71</v>
      </c>
      <c r="X58" s="53" t="s">
        <v>84</v>
      </c>
      <c r="Y58" s="60">
        <v>2306994586</v>
      </c>
      <c r="Z58" s="15"/>
      <c r="AA58" s="15"/>
      <c r="AB58" s="15" t="s">
        <v>74</v>
      </c>
      <c r="AC58" s="330" t="s">
        <v>74</v>
      </c>
      <c r="AD58" s="13"/>
      <c r="AE58" s="13"/>
      <c r="AF58" s="13"/>
      <c r="AG58" s="13"/>
      <c r="AH58" s="13"/>
      <c r="AI58" s="13"/>
      <c r="AJ58" s="13"/>
      <c r="AK58" s="13"/>
      <c r="AL58" s="13"/>
      <c r="AM58" s="13"/>
      <c r="AN58" s="13"/>
      <c r="AO58" s="13"/>
      <c r="AP58" s="54" t="s">
        <v>73</v>
      </c>
      <c r="AQ58" s="13"/>
      <c r="AR58" s="15"/>
      <c r="AS58" s="210"/>
      <c r="AT58" s="13"/>
      <c r="AU58" s="13"/>
      <c r="AV58" s="13"/>
      <c r="AW58" s="13"/>
      <c r="AX58" s="13"/>
      <c r="AY58" s="13"/>
      <c r="AZ58" s="13"/>
      <c r="BA58" s="13"/>
      <c r="BB58" s="13"/>
      <c r="BC58" s="13"/>
      <c r="BD58" s="13"/>
      <c r="BE58" s="13"/>
    </row>
    <row r="59" spans="1:57" s="5" customFormat="1" ht="143">
      <c r="A59" s="58">
        <v>5</v>
      </c>
      <c r="B59" s="300" t="s">
        <v>63</v>
      </c>
      <c r="C59" s="53" t="s">
        <v>64</v>
      </c>
      <c r="D59" s="15"/>
      <c r="E59" s="15"/>
      <c r="F59" s="15"/>
      <c r="G59" s="53" t="s">
        <v>135</v>
      </c>
      <c r="H59" s="54" t="s">
        <v>66</v>
      </c>
      <c r="I59" s="58" t="s">
        <v>136</v>
      </c>
      <c r="J59" s="61" t="s">
        <v>137</v>
      </c>
      <c r="K59" s="56">
        <v>1</v>
      </c>
      <c r="L59" s="166" t="s">
        <v>69</v>
      </c>
      <c r="M59" s="166" t="s">
        <v>69</v>
      </c>
      <c r="N59" s="57">
        <v>45292</v>
      </c>
      <c r="O59" s="57">
        <v>45657</v>
      </c>
      <c r="P59" s="58">
        <v>0.1</v>
      </c>
      <c r="Q59" s="54">
        <v>0</v>
      </c>
      <c r="R59" s="54">
        <v>0</v>
      </c>
      <c r="S59" s="58">
        <v>0.03</v>
      </c>
      <c r="T59" s="58">
        <v>7.0000000000000007E-2</v>
      </c>
      <c r="U59" s="54" t="s">
        <v>70</v>
      </c>
      <c r="V59" s="59">
        <v>2018011000724</v>
      </c>
      <c r="W59" s="53" t="s">
        <v>71</v>
      </c>
      <c r="X59" s="53" t="s">
        <v>87</v>
      </c>
      <c r="Y59" s="60">
        <v>2050661855</v>
      </c>
      <c r="Z59" s="15"/>
      <c r="AA59" s="15"/>
      <c r="AB59" s="15" t="s">
        <v>74</v>
      </c>
      <c r="AC59" s="330" t="s">
        <v>74</v>
      </c>
      <c r="AD59" s="13"/>
      <c r="AE59" s="13"/>
      <c r="AF59" s="13"/>
      <c r="AG59" s="13"/>
      <c r="AH59" s="13"/>
      <c r="AI59" s="13"/>
      <c r="AJ59" s="13"/>
      <c r="AK59" s="13"/>
      <c r="AL59" s="13"/>
      <c r="AM59" s="13"/>
      <c r="AN59" s="13"/>
      <c r="AO59" s="13"/>
      <c r="AP59" s="54" t="s">
        <v>73</v>
      </c>
      <c r="AQ59" s="13"/>
      <c r="AR59" s="15"/>
      <c r="AS59" s="210"/>
      <c r="AT59" s="13"/>
      <c r="AU59" s="13"/>
      <c r="AV59" s="13"/>
      <c r="AW59" s="13"/>
      <c r="AX59" s="13"/>
      <c r="AY59" s="13"/>
      <c r="AZ59" s="13"/>
      <c r="BA59" s="13"/>
      <c r="BB59" s="13"/>
      <c r="BC59" s="13"/>
      <c r="BD59" s="13"/>
      <c r="BE59" s="13"/>
    </row>
    <row r="60" spans="1:57" s="5" customFormat="1" ht="143">
      <c r="A60" s="58">
        <v>5</v>
      </c>
      <c r="B60" s="300" t="s">
        <v>63</v>
      </c>
      <c r="C60" s="53" t="s">
        <v>64</v>
      </c>
      <c r="D60" s="15"/>
      <c r="E60" s="15"/>
      <c r="F60" s="15"/>
      <c r="G60" s="53" t="s">
        <v>135</v>
      </c>
      <c r="H60" s="54" t="s">
        <v>66</v>
      </c>
      <c r="I60" s="58" t="s">
        <v>136</v>
      </c>
      <c r="J60" s="61" t="s">
        <v>137</v>
      </c>
      <c r="K60" s="56">
        <v>1</v>
      </c>
      <c r="L60" s="166" t="s">
        <v>69</v>
      </c>
      <c r="M60" s="166" t="s">
        <v>69</v>
      </c>
      <c r="N60" s="57">
        <v>45292</v>
      </c>
      <c r="O60" s="57">
        <v>45657</v>
      </c>
      <c r="P60" s="58">
        <v>0.1</v>
      </c>
      <c r="Q60" s="54">
        <v>0</v>
      </c>
      <c r="R60" s="54">
        <v>0</v>
      </c>
      <c r="S60" s="58">
        <v>0.03</v>
      </c>
      <c r="T60" s="58">
        <v>7.0000000000000007E-2</v>
      </c>
      <c r="U60" s="54" t="s">
        <v>70</v>
      </c>
      <c r="V60" s="59">
        <v>2018011000724</v>
      </c>
      <c r="W60" s="53" t="s">
        <v>71</v>
      </c>
      <c r="X60" s="53" t="s">
        <v>88</v>
      </c>
      <c r="Y60" s="60">
        <v>1922495489</v>
      </c>
      <c r="Z60" s="15"/>
      <c r="AA60" s="15"/>
      <c r="AB60" s="15" t="s">
        <v>74</v>
      </c>
      <c r="AC60" s="330" t="s">
        <v>74</v>
      </c>
      <c r="AD60" s="13"/>
      <c r="AE60" s="13"/>
      <c r="AF60" s="13"/>
      <c r="AG60" s="13"/>
      <c r="AH60" s="13"/>
      <c r="AI60" s="13"/>
      <c r="AJ60" s="13"/>
      <c r="AK60" s="13"/>
      <c r="AL60" s="13"/>
      <c r="AM60" s="13"/>
      <c r="AN60" s="13"/>
      <c r="AO60" s="13"/>
      <c r="AP60" s="54" t="s">
        <v>73</v>
      </c>
      <c r="AQ60" s="13"/>
      <c r="AR60" s="15"/>
      <c r="AS60" s="210"/>
      <c r="AT60" s="13"/>
      <c r="AU60" s="13"/>
      <c r="AV60" s="13"/>
      <c r="AW60" s="13"/>
      <c r="AX60" s="13"/>
      <c r="AY60" s="13"/>
      <c r="AZ60" s="13"/>
      <c r="BA60" s="13"/>
      <c r="BB60" s="13"/>
      <c r="BC60" s="13"/>
      <c r="BD60" s="13"/>
      <c r="BE60" s="13"/>
    </row>
    <row r="61" spans="1:57" s="5" customFormat="1" ht="143">
      <c r="A61" s="58">
        <v>5</v>
      </c>
      <c r="B61" s="300" t="s">
        <v>63</v>
      </c>
      <c r="C61" s="53" t="s">
        <v>64</v>
      </c>
      <c r="D61" s="15"/>
      <c r="E61" s="15"/>
      <c r="F61" s="15"/>
      <c r="G61" s="53" t="s">
        <v>135</v>
      </c>
      <c r="H61" s="54" t="s">
        <v>66</v>
      </c>
      <c r="I61" s="58" t="s">
        <v>136</v>
      </c>
      <c r="J61" s="61" t="s">
        <v>137</v>
      </c>
      <c r="K61" s="56">
        <v>1</v>
      </c>
      <c r="L61" s="166" t="s">
        <v>69</v>
      </c>
      <c r="M61" s="166" t="s">
        <v>69</v>
      </c>
      <c r="N61" s="57">
        <v>45292</v>
      </c>
      <c r="O61" s="57">
        <v>45657</v>
      </c>
      <c r="P61" s="58">
        <v>0.1</v>
      </c>
      <c r="Q61" s="54">
        <v>0</v>
      </c>
      <c r="R61" s="54">
        <v>0</v>
      </c>
      <c r="S61" s="58">
        <v>0.03</v>
      </c>
      <c r="T61" s="58">
        <v>7.0000000000000007E-2</v>
      </c>
      <c r="U61" s="54" t="s">
        <v>70</v>
      </c>
      <c r="V61" s="59">
        <v>2018011000724</v>
      </c>
      <c r="W61" s="53" t="s">
        <v>71</v>
      </c>
      <c r="X61" s="53" t="s">
        <v>89</v>
      </c>
      <c r="Y61" s="60">
        <v>4613989173</v>
      </c>
      <c r="Z61" s="15"/>
      <c r="AA61" s="15"/>
      <c r="AB61" s="15" t="s">
        <v>74</v>
      </c>
      <c r="AC61" s="330" t="s">
        <v>74</v>
      </c>
      <c r="AD61" s="13"/>
      <c r="AE61" s="13"/>
      <c r="AF61" s="13"/>
      <c r="AG61" s="13"/>
      <c r="AH61" s="13"/>
      <c r="AI61" s="13"/>
      <c r="AJ61" s="13"/>
      <c r="AK61" s="13"/>
      <c r="AL61" s="13"/>
      <c r="AM61" s="13"/>
      <c r="AN61" s="13"/>
      <c r="AO61" s="13"/>
      <c r="AP61" s="54" t="s">
        <v>73</v>
      </c>
      <c r="AQ61" s="13"/>
      <c r="AR61" s="15"/>
      <c r="AS61" s="210"/>
      <c r="AT61" s="13"/>
      <c r="AU61" s="13"/>
      <c r="AV61" s="13"/>
      <c r="AW61" s="13"/>
      <c r="AX61" s="13"/>
      <c r="AY61" s="13"/>
      <c r="AZ61" s="13"/>
      <c r="BA61" s="13"/>
      <c r="BB61" s="13"/>
      <c r="BC61" s="13"/>
      <c r="BD61" s="13"/>
      <c r="BE61" s="13"/>
    </row>
    <row r="62" spans="1:57" s="5" customFormat="1" ht="143">
      <c r="A62" s="58">
        <v>5</v>
      </c>
      <c r="B62" s="300" t="s">
        <v>63</v>
      </c>
      <c r="C62" s="53" t="s">
        <v>64</v>
      </c>
      <c r="D62" s="15"/>
      <c r="E62" s="15"/>
      <c r="F62" s="15"/>
      <c r="G62" s="53" t="s">
        <v>135</v>
      </c>
      <c r="H62" s="54" t="s">
        <v>66</v>
      </c>
      <c r="I62" s="58" t="s">
        <v>136</v>
      </c>
      <c r="J62" s="61" t="s">
        <v>137</v>
      </c>
      <c r="K62" s="56">
        <v>1</v>
      </c>
      <c r="L62" s="166" t="s">
        <v>69</v>
      </c>
      <c r="M62" s="166" t="s">
        <v>69</v>
      </c>
      <c r="N62" s="57">
        <v>45292</v>
      </c>
      <c r="O62" s="57">
        <v>45657</v>
      </c>
      <c r="P62" s="58">
        <v>0.1</v>
      </c>
      <c r="Q62" s="54">
        <v>0</v>
      </c>
      <c r="R62" s="54">
        <v>0</v>
      </c>
      <c r="S62" s="58">
        <v>0.03</v>
      </c>
      <c r="T62" s="58">
        <v>7.0000000000000007E-2</v>
      </c>
      <c r="U62" s="54" t="s">
        <v>70</v>
      </c>
      <c r="V62" s="59">
        <v>2018011000724</v>
      </c>
      <c r="W62" s="53" t="s">
        <v>71</v>
      </c>
      <c r="X62" s="53" t="s">
        <v>90</v>
      </c>
      <c r="Y62" s="60">
        <v>2691493684</v>
      </c>
      <c r="Z62" s="15"/>
      <c r="AA62" s="15"/>
      <c r="AB62" s="15" t="s">
        <v>74</v>
      </c>
      <c r="AC62" s="330" t="s">
        <v>74</v>
      </c>
      <c r="AD62" s="13"/>
      <c r="AE62" s="13"/>
      <c r="AF62" s="13"/>
      <c r="AG62" s="13"/>
      <c r="AH62" s="13"/>
      <c r="AI62" s="13"/>
      <c r="AJ62" s="13"/>
      <c r="AK62" s="13"/>
      <c r="AL62" s="13"/>
      <c r="AM62" s="13"/>
      <c r="AN62" s="13"/>
      <c r="AO62" s="13"/>
      <c r="AP62" s="54" t="s">
        <v>73</v>
      </c>
      <c r="AQ62" s="13"/>
      <c r="AR62" s="15"/>
      <c r="AS62" s="210"/>
      <c r="AT62" s="13"/>
      <c r="AU62" s="13"/>
      <c r="AV62" s="13"/>
      <c r="AW62" s="13"/>
      <c r="AX62" s="13"/>
      <c r="AY62" s="13"/>
      <c r="AZ62" s="13"/>
      <c r="BA62" s="13"/>
      <c r="BB62" s="13"/>
      <c r="BC62" s="13"/>
      <c r="BD62" s="13"/>
      <c r="BE62" s="13"/>
    </row>
    <row r="63" spans="1:57" s="5" customFormat="1" ht="143">
      <c r="A63" s="58">
        <v>5</v>
      </c>
      <c r="B63" s="300" t="s">
        <v>63</v>
      </c>
      <c r="C63" s="53" t="s">
        <v>64</v>
      </c>
      <c r="D63" s="15"/>
      <c r="E63" s="15"/>
      <c r="F63" s="15"/>
      <c r="G63" s="53" t="s">
        <v>135</v>
      </c>
      <c r="H63" s="54" t="s">
        <v>66</v>
      </c>
      <c r="I63" s="58" t="s">
        <v>136</v>
      </c>
      <c r="J63" s="61" t="s">
        <v>137</v>
      </c>
      <c r="K63" s="56">
        <v>1</v>
      </c>
      <c r="L63" s="166" t="s">
        <v>69</v>
      </c>
      <c r="M63" s="166" t="s">
        <v>69</v>
      </c>
      <c r="N63" s="57">
        <v>45292</v>
      </c>
      <c r="O63" s="57">
        <v>45657</v>
      </c>
      <c r="P63" s="58">
        <v>0.1</v>
      </c>
      <c r="Q63" s="54">
        <v>0</v>
      </c>
      <c r="R63" s="54">
        <v>0</v>
      </c>
      <c r="S63" s="58">
        <v>0.03</v>
      </c>
      <c r="T63" s="58">
        <v>7.0000000000000007E-2</v>
      </c>
      <c r="U63" s="54" t="s">
        <v>70</v>
      </c>
      <c r="V63" s="59">
        <v>2018011000724</v>
      </c>
      <c r="W63" s="53" t="s">
        <v>71</v>
      </c>
      <c r="X63" s="53" t="s">
        <v>91</v>
      </c>
      <c r="Y63" s="60">
        <v>6344235113</v>
      </c>
      <c r="Z63" s="15"/>
      <c r="AA63" s="15"/>
      <c r="AB63" s="15" t="s">
        <v>74</v>
      </c>
      <c r="AC63" s="330" t="s">
        <v>74</v>
      </c>
      <c r="AD63" s="13"/>
      <c r="AE63" s="13"/>
      <c r="AF63" s="13"/>
      <c r="AG63" s="13"/>
      <c r="AH63" s="13"/>
      <c r="AI63" s="13"/>
      <c r="AJ63" s="13"/>
      <c r="AK63" s="13"/>
      <c r="AL63" s="13"/>
      <c r="AM63" s="13"/>
      <c r="AN63" s="13"/>
      <c r="AO63" s="13"/>
      <c r="AP63" s="54" t="s">
        <v>73</v>
      </c>
      <c r="AQ63" s="13"/>
      <c r="AR63" s="15"/>
      <c r="AS63" s="210"/>
      <c r="AT63" s="13"/>
      <c r="AU63" s="13"/>
      <c r="AV63" s="13"/>
      <c r="AW63" s="13"/>
      <c r="AX63" s="13"/>
      <c r="AY63" s="13"/>
      <c r="AZ63" s="13"/>
      <c r="BA63" s="13"/>
      <c r="BB63" s="13"/>
      <c r="BC63" s="13"/>
      <c r="BD63" s="13"/>
      <c r="BE63" s="13"/>
    </row>
    <row r="64" spans="1:57" s="5" customFormat="1" ht="143">
      <c r="A64" s="58">
        <v>5</v>
      </c>
      <c r="B64" s="300" t="s">
        <v>63</v>
      </c>
      <c r="C64" s="53" t="s">
        <v>64</v>
      </c>
      <c r="D64" s="15"/>
      <c r="E64" s="15"/>
      <c r="F64" s="15"/>
      <c r="G64" s="53" t="s">
        <v>135</v>
      </c>
      <c r="H64" s="54" t="s">
        <v>66</v>
      </c>
      <c r="I64" s="58" t="s">
        <v>136</v>
      </c>
      <c r="J64" s="61" t="s">
        <v>137</v>
      </c>
      <c r="K64" s="56">
        <v>1</v>
      </c>
      <c r="L64" s="166" t="s">
        <v>69</v>
      </c>
      <c r="M64" s="166" t="s">
        <v>69</v>
      </c>
      <c r="N64" s="57">
        <v>45292</v>
      </c>
      <c r="O64" s="57">
        <v>45657</v>
      </c>
      <c r="P64" s="58">
        <v>0.1</v>
      </c>
      <c r="Q64" s="54">
        <v>0</v>
      </c>
      <c r="R64" s="54">
        <v>0</v>
      </c>
      <c r="S64" s="58">
        <v>0.03</v>
      </c>
      <c r="T64" s="58">
        <v>7.0000000000000007E-2</v>
      </c>
      <c r="U64" s="54" t="s">
        <v>70</v>
      </c>
      <c r="V64" s="59">
        <v>2018011000724</v>
      </c>
      <c r="W64" s="53" t="s">
        <v>71</v>
      </c>
      <c r="X64" s="53" t="s">
        <v>92</v>
      </c>
      <c r="Y64" s="60">
        <v>512665463</v>
      </c>
      <c r="Z64" s="15"/>
      <c r="AA64" s="15"/>
      <c r="AB64" s="15" t="s">
        <v>74</v>
      </c>
      <c r="AC64" s="330" t="s">
        <v>74</v>
      </c>
      <c r="AD64" s="13"/>
      <c r="AE64" s="13"/>
      <c r="AF64" s="13"/>
      <c r="AG64" s="13"/>
      <c r="AH64" s="13"/>
      <c r="AI64" s="13"/>
      <c r="AJ64" s="13"/>
      <c r="AK64" s="13"/>
      <c r="AL64" s="13"/>
      <c r="AM64" s="13"/>
      <c r="AN64" s="13"/>
      <c r="AO64" s="13"/>
      <c r="AP64" s="54" t="s">
        <v>73</v>
      </c>
      <c r="AQ64" s="13"/>
      <c r="AR64" s="15"/>
      <c r="AS64" s="210"/>
      <c r="AT64" s="13"/>
      <c r="AU64" s="13"/>
      <c r="AV64" s="13"/>
      <c r="AW64" s="13"/>
      <c r="AX64" s="13"/>
      <c r="AY64" s="13"/>
      <c r="AZ64" s="13"/>
      <c r="BA64" s="13"/>
      <c r="BB64" s="13"/>
      <c r="BC64" s="13"/>
      <c r="BD64" s="13"/>
      <c r="BE64" s="13"/>
    </row>
    <row r="65" spans="1:57" s="5" customFormat="1" ht="143">
      <c r="A65" s="58">
        <v>5</v>
      </c>
      <c r="B65" s="300" t="s">
        <v>63</v>
      </c>
      <c r="C65" s="53" t="s">
        <v>64</v>
      </c>
      <c r="D65" s="15"/>
      <c r="E65" s="15"/>
      <c r="F65" s="15"/>
      <c r="G65" s="53" t="s">
        <v>135</v>
      </c>
      <c r="H65" s="54" t="s">
        <v>66</v>
      </c>
      <c r="I65" s="58" t="s">
        <v>136</v>
      </c>
      <c r="J65" s="61" t="s">
        <v>137</v>
      </c>
      <c r="K65" s="56">
        <v>1</v>
      </c>
      <c r="L65" s="166" t="s">
        <v>69</v>
      </c>
      <c r="M65" s="166" t="s">
        <v>69</v>
      </c>
      <c r="N65" s="57">
        <v>45292</v>
      </c>
      <c r="O65" s="57">
        <v>45657</v>
      </c>
      <c r="P65" s="58">
        <v>0.1</v>
      </c>
      <c r="Q65" s="54">
        <v>0</v>
      </c>
      <c r="R65" s="54">
        <v>0</v>
      </c>
      <c r="S65" s="58">
        <v>0.03</v>
      </c>
      <c r="T65" s="58">
        <v>7.0000000000000007E-2</v>
      </c>
      <c r="U65" s="54" t="s">
        <v>70</v>
      </c>
      <c r="V65" s="59">
        <v>2018011000724</v>
      </c>
      <c r="W65" s="53" t="s">
        <v>71</v>
      </c>
      <c r="X65" s="53" t="s">
        <v>93</v>
      </c>
      <c r="Y65" s="60">
        <v>768998195</v>
      </c>
      <c r="Z65" s="15"/>
      <c r="AA65" s="15"/>
      <c r="AB65" s="15" t="s">
        <v>74</v>
      </c>
      <c r="AC65" s="330" t="s">
        <v>74</v>
      </c>
      <c r="AD65" s="13"/>
      <c r="AE65" s="13"/>
      <c r="AF65" s="13"/>
      <c r="AG65" s="13"/>
      <c r="AH65" s="13"/>
      <c r="AI65" s="13"/>
      <c r="AJ65" s="13"/>
      <c r="AK65" s="13"/>
      <c r="AL65" s="13"/>
      <c r="AM65" s="13"/>
      <c r="AN65" s="13"/>
      <c r="AO65" s="13"/>
      <c r="AP65" s="54" t="s">
        <v>73</v>
      </c>
      <c r="AQ65" s="13"/>
      <c r="AR65" s="15"/>
      <c r="AS65" s="210"/>
      <c r="AT65" s="13"/>
      <c r="AU65" s="13"/>
      <c r="AV65" s="13"/>
      <c r="AW65" s="13"/>
      <c r="AX65" s="13"/>
      <c r="AY65" s="13"/>
      <c r="AZ65" s="13"/>
      <c r="BA65" s="13"/>
      <c r="BB65" s="13"/>
      <c r="BC65" s="13"/>
      <c r="BD65" s="13"/>
      <c r="BE65" s="13"/>
    </row>
    <row r="66" spans="1:57" s="5" customFormat="1" ht="143">
      <c r="A66" s="58">
        <v>5</v>
      </c>
      <c r="B66" s="300" t="s">
        <v>63</v>
      </c>
      <c r="C66" s="53" t="s">
        <v>64</v>
      </c>
      <c r="D66" s="15"/>
      <c r="E66" s="15"/>
      <c r="F66" s="15"/>
      <c r="G66" s="53" t="s">
        <v>135</v>
      </c>
      <c r="H66" s="54" t="s">
        <v>66</v>
      </c>
      <c r="I66" s="58" t="s">
        <v>136</v>
      </c>
      <c r="J66" s="61" t="s">
        <v>137</v>
      </c>
      <c r="K66" s="56">
        <v>1</v>
      </c>
      <c r="L66" s="166" t="s">
        <v>69</v>
      </c>
      <c r="M66" s="166" t="s">
        <v>69</v>
      </c>
      <c r="N66" s="57">
        <v>45292</v>
      </c>
      <c r="O66" s="57">
        <v>45657</v>
      </c>
      <c r="P66" s="58">
        <v>0.1</v>
      </c>
      <c r="Q66" s="54">
        <v>0</v>
      </c>
      <c r="R66" s="54">
        <v>0</v>
      </c>
      <c r="S66" s="58">
        <v>0.03</v>
      </c>
      <c r="T66" s="58">
        <v>7.0000000000000007E-2</v>
      </c>
      <c r="U66" s="54" t="s">
        <v>70</v>
      </c>
      <c r="V66" s="59">
        <v>2018011000724</v>
      </c>
      <c r="W66" s="53" t="s">
        <v>71</v>
      </c>
      <c r="X66" s="53" t="s">
        <v>99</v>
      </c>
      <c r="Y66" s="60">
        <v>1025330927</v>
      </c>
      <c r="Z66" s="15"/>
      <c r="AA66" s="15"/>
      <c r="AB66" s="15" t="s">
        <v>74</v>
      </c>
      <c r="AC66" s="330" t="s">
        <v>74</v>
      </c>
      <c r="AD66" s="13"/>
      <c r="AE66" s="13"/>
      <c r="AF66" s="13"/>
      <c r="AG66" s="13"/>
      <c r="AH66" s="13"/>
      <c r="AI66" s="13"/>
      <c r="AJ66" s="13"/>
      <c r="AK66" s="13"/>
      <c r="AL66" s="13"/>
      <c r="AM66" s="13"/>
      <c r="AN66" s="13"/>
      <c r="AO66" s="13"/>
      <c r="AP66" s="54" t="s">
        <v>73</v>
      </c>
      <c r="AQ66" s="13"/>
      <c r="AR66" s="15"/>
      <c r="AS66" s="210"/>
      <c r="AT66" s="13"/>
      <c r="AU66" s="13"/>
      <c r="AV66" s="13"/>
      <c r="AW66" s="13"/>
      <c r="AX66" s="13"/>
      <c r="AY66" s="13"/>
      <c r="AZ66" s="13"/>
      <c r="BA66" s="13"/>
      <c r="BB66" s="13"/>
      <c r="BC66" s="13"/>
      <c r="BD66" s="13"/>
      <c r="BE66" s="13"/>
    </row>
    <row r="67" spans="1:57" s="5" customFormat="1" ht="143">
      <c r="A67" s="58">
        <v>5</v>
      </c>
      <c r="B67" s="300" t="s">
        <v>63</v>
      </c>
      <c r="C67" s="53" t="s">
        <v>64</v>
      </c>
      <c r="D67" s="15"/>
      <c r="E67" s="15"/>
      <c r="F67" s="15"/>
      <c r="G67" s="53" t="s">
        <v>135</v>
      </c>
      <c r="H67" s="54" t="s">
        <v>66</v>
      </c>
      <c r="I67" s="58" t="s">
        <v>136</v>
      </c>
      <c r="J67" s="61" t="s">
        <v>137</v>
      </c>
      <c r="K67" s="56">
        <v>1</v>
      </c>
      <c r="L67" s="166" t="s">
        <v>69</v>
      </c>
      <c r="M67" s="166" t="s">
        <v>69</v>
      </c>
      <c r="N67" s="57">
        <v>45292</v>
      </c>
      <c r="O67" s="57">
        <v>45657</v>
      </c>
      <c r="P67" s="58">
        <v>0.1</v>
      </c>
      <c r="Q67" s="54">
        <v>0</v>
      </c>
      <c r="R67" s="54">
        <v>0</v>
      </c>
      <c r="S67" s="58">
        <v>0.03</v>
      </c>
      <c r="T67" s="58">
        <v>7.0000000000000007E-2</v>
      </c>
      <c r="U67" s="54" t="s">
        <v>70</v>
      </c>
      <c r="V67" s="59">
        <v>2018011000724</v>
      </c>
      <c r="W67" s="53" t="s">
        <v>71</v>
      </c>
      <c r="X67" s="53" t="s">
        <v>95</v>
      </c>
      <c r="Y67" s="60">
        <v>256332732</v>
      </c>
      <c r="Z67" s="15"/>
      <c r="AA67" s="15"/>
      <c r="AB67" s="15" t="s">
        <v>74</v>
      </c>
      <c r="AC67" s="330" t="s">
        <v>74</v>
      </c>
      <c r="AD67" s="13"/>
      <c r="AE67" s="13"/>
      <c r="AF67" s="13"/>
      <c r="AG67" s="13"/>
      <c r="AH67" s="13"/>
      <c r="AI67" s="13"/>
      <c r="AJ67" s="13"/>
      <c r="AK67" s="13"/>
      <c r="AL67" s="13"/>
      <c r="AM67" s="13"/>
      <c r="AN67" s="13"/>
      <c r="AO67" s="13"/>
      <c r="AP67" s="54" t="s">
        <v>73</v>
      </c>
      <c r="AQ67" s="13"/>
      <c r="AR67" s="15"/>
      <c r="AS67" s="210"/>
      <c r="AT67" s="13"/>
      <c r="AU67" s="13"/>
      <c r="AV67" s="13"/>
      <c r="AW67" s="13"/>
      <c r="AX67" s="13"/>
      <c r="AY67" s="13"/>
      <c r="AZ67" s="13"/>
      <c r="BA67" s="13"/>
      <c r="BB67" s="13"/>
      <c r="BC67" s="13"/>
      <c r="BD67" s="13"/>
      <c r="BE67" s="13"/>
    </row>
    <row r="68" spans="1:57" s="5" customFormat="1" ht="143">
      <c r="A68" s="58">
        <v>5</v>
      </c>
      <c r="B68" s="300" t="s">
        <v>63</v>
      </c>
      <c r="C68" s="53" t="s">
        <v>64</v>
      </c>
      <c r="D68" s="15"/>
      <c r="E68" s="15"/>
      <c r="F68" s="15"/>
      <c r="G68" s="53" t="s">
        <v>135</v>
      </c>
      <c r="H68" s="54" t="s">
        <v>66</v>
      </c>
      <c r="I68" s="58" t="s">
        <v>136</v>
      </c>
      <c r="J68" s="61" t="s">
        <v>137</v>
      </c>
      <c r="K68" s="56">
        <v>1</v>
      </c>
      <c r="L68" s="166" t="s">
        <v>69</v>
      </c>
      <c r="M68" s="166" t="s">
        <v>69</v>
      </c>
      <c r="N68" s="57">
        <v>45292</v>
      </c>
      <c r="O68" s="57">
        <v>45657</v>
      </c>
      <c r="P68" s="58">
        <v>0.1</v>
      </c>
      <c r="Q68" s="54">
        <v>0</v>
      </c>
      <c r="R68" s="54">
        <v>0</v>
      </c>
      <c r="S68" s="58">
        <v>0.03</v>
      </c>
      <c r="T68" s="58">
        <v>7.0000000000000007E-2</v>
      </c>
      <c r="U68" s="54" t="s">
        <v>70</v>
      </c>
      <c r="V68" s="59">
        <v>2018011000724</v>
      </c>
      <c r="W68" s="53" t="s">
        <v>71</v>
      </c>
      <c r="X68" s="53" t="s">
        <v>96</v>
      </c>
      <c r="Y68" s="60">
        <v>256332732</v>
      </c>
      <c r="Z68" s="15"/>
      <c r="AA68" s="15"/>
      <c r="AB68" s="15" t="s">
        <v>74</v>
      </c>
      <c r="AC68" s="330" t="s">
        <v>74</v>
      </c>
      <c r="AD68" s="13"/>
      <c r="AE68" s="13"/>
      <c r="AF68" s="13"/>
      <c r="AG68" s="13"/>
      <c r="AH68" s="13"/>
      <c r="AI68" s="13"/>
      <c r="AJ68" s="13"/>
      <c r="AK68" s="13"/>
      <c r="AL68" s="13"/>
      <c r="AM68" s="13"/>
      <c r="AN68" s="13"/>
      <c r="AO68" s="13"/>
      <c r="AP68" s="54" t="s">
        <v>73</v>
      </c>
      <c r="AQ68" s="13"/>
      <c r="AR68" s="15"/>
      <c r="AS68" s="210"/>
      <c r="AT68" s="13"/>
      <c r="AU68" s="13"/>
      <c r="AV68" s="13"/>
      <c r="AW68" s="13"/>
      <c r="AX68" s="13"/>
      <c r="AY68" s="13"/>
      <c r="AZ68" s="13"/>
      <c r="BA68" s="13"/>
      <c r="BB68" s="13"/>
      <c r="BC68" s="13"/>
      <c r="BD68" s="13"/>
      <c r="BE68" s="13"/>
    </row>
    <row r="69" spans="1:57" s="5" customFormat="1" ht="143">
      <c r="A69" s="58">
        <v>5</v>
      </c>
      <c r="B69" s="300" t="s">
        <v>63</v>
      </c>
      <c r="C69" s="53" t="s">
        <v>64</v>
      </c>
      <c r="D69" s="15"/>
      <c r="E69" s="15"/>
      <c r="F69" s="15"/>
      <c r="G69" s="53" t="s">
        <v>135</v>
      </c>
      <c r="H69" s="54" t="s">
        <v>66</v>
      </c>
      <c r="I69" s="58" t="s">
        <v>136</v>
      </c>
      <c r="J69" s="61" t="s">
        <v>137</v>
      </c>
      <c r="K69" s="56">
        <v>1</v>
      </c>
      <c r="L69" s="166" t="s">
        <v>69</v>
      </c>
      <c r="M69" s="166" t="s">
        <v>69</v>
      </c>
      <c r="N69" s="57">
        <v>45292</v>
      </c>
      <c r="O69" s="57">
        <v>45657</v>
      </c>
      <c r="P69" s="58">
        <v>0.1</v>
      </c>
      <c r="Q69" s="54">
        <v>0</v>
      </c>
      <c r="R69" s="54">
        <v>0</v>
      </c>
      <c r="S69" s="58">
        <v>0.03</v>
      </c>
      <c r="T69" s="58">
        <v>7.0000000000000007E-2</v>
      </c>
      <c r="U69" s="54" t="s">
        <v>70</v>
      </c>
      <c r="V69" s="59">
        <v>2018011000724</v>
      </c>
      <c r="W69" s="53" t="s">
        <v>71</v>
      </c>
      <c r="X69" s="53" t="s">
        <v>97</v>
      </c>
      <c r="Y69" s="60">
        <v>3075992782</v>
      </c>
      <c r="Z69" s="15"/>
      <c r="AA69" s="15"/>
      <c r="AB69" s="15" t="s">
        <v>74</v>
      </c>
      <c r="AC69" s="330" t="s">
        <v>74</v>
      </c>
      <c r="AD69" s="13"/>
      <c r="AE69" s="13"/>
      <c r="AF69" s="13"/>
      <c r="AG69" s="13"/>
      <c r="AH69" s="13"/>
      <c r="AI69" s="13"/>
      <c r="AJ69" s="13"/>
      <c r="AK69" s="13"/>
      <c r="AL69" s="13"/>
      <c r="AM69" s="13"/>
      <c r="AN69" s="13"/>
      <c r="AO69" s="13"/>
      <c r="AP69" s="54" t="s">
        <v>73</v>
      </c>
      <c r="AQ69" s="13"/>
      <c r="AR69" s="15"/>
      <c r="AS69" s="210"/>
      <c r="AT69" s="13"/>
      <c r="AU69" s="13"/>
      <c r="AV69" s="13"/>
      <c r="AW69" s="13"/>
      <c r="AX69" s="13"/>
      <c r="AY69" s="13"/>
      <c r="AZ69" s="13"/>
      <c r="BA69" s="13"/>
      <c r="BB69" s="13"/>
      <c r="BC69" s="13"/>
      <c r="BD69" s="13"/>
      <c r="BE69" s="13"/>
    </row>
    <row r="70" spans="1:57" s="5" customFormat="1" ht="143">
      <c r="A70" s="58">
        <v>5</v>
      </c>
      <c r="B70" s="300" t="s">
        <v>63</v>
      </c>
      <c r="C70" s="53" t="s">
        <v>64</v>
      </c>
      <c r="D70" s="15"/>
      <c r="E70" s="15"/>
      <c r="F70" s="15"/>
      <c r="G70" s="53" t="s">
        <v>135</v>
      </c>
      <c r="H70" s="54" t="s">
        <v>66</v>
      </c>
      <c r="I70" s="58" t="s">
        <v>136</v>
      </c>
      <c r="J70" s="61" t="s">
        <v>137</v>
      </c>
      <c r="K70" s="56">
        <v>1</v>
      </c>
      <c r="L70" s="166" t="s">
        <v>69</v>
      </c>
      <c r="M70" s="166" t="s">
        <v>69</v>
      </c>
      <c r="N70" s="57">
        <v>45292</v>
      </c>
      <c r="O70" s="57">
        <v>45657</v>
      </c>
      <c r="P70" s="58">
        <v>0.1</v>
      </c>
      <c r="Q70" s="54">
        <v>0</v>
      </c>
      <c r="R70" s="54">
        <v>0</v>
      </c>
      <c r="S70" s="58">
        <v>0.03</v>
      </c>
      <c r="T70" s="58">
        <v>7.0000000000000007E-2</v>
      </c>
      <c r="U70" s="54" t="s">
        <v>70</v>
      </c>
      <c r="V70" s="59">
        <v>2018011000724</v>
      </c>
      <c r="W70" s="53" t="s">
        <v>71</v>
      </c>
      <c r="X70" s="53" t="s">
        <v>98</v>
      </c>
      <c r="Y70" s="60">
        <v>128166366</v>
      </c>
      <c r="Z70" s="15"/>
      <c r="AA70" s="15"/>
      <c r="AB70" s="15" t="s">
        <v>74</v>
      </c>
      <c r="AC70" s="330" t="s">
        <v>74</v>
      </c>
      <c r="AD70" s="13"/>
      <c r="AE70" s="13"/>
      <c r="AF70" s="13"/>
      <c r="AG70" s="13"/>
      <c r="AH70" s="13"/>
      <c r="AI70" s="13"/>
      <c r="AJ70" s="13"/>
      <c r="AK70" s="13"/>
      <c r="AL70" s="13"/>
      <c r="AM70" s="13"/>
      <c r="AN70" s="13"/>
      <c r="AO70" s="13"/>
      <c r="AP70" s="54" t="s">
        <v>73</v>
      </c>
      <c r="AQ70" s="13"/>
      <c r="AR70" s="15"/>
      <c r="AS70" s="210"/>
      <c r="AT70" s="13"/>
      <c r="AU70" s="13"/>
      <c r="AV70" s="13"/>
      <c r="AW70" s="13"/>
      <c r="AX70" s="13"/>
      <c r="AY70" s="13"/>
      <c r="AZ70" s="13"/>
      <c r="BA70" s="13"/>
      <c r="BB70" s="13"/>
      <c r="BC70" s="13"/>
      <c r="BD70" s="13"/>
      <c r="BE70" s="13"/>
    </row>
    <row r="71" spans="1:57" s="5" customFormat="1" ht="143">
      <c r="A71" s="58">
        <v>5</v>
      </c>
      <c r="B71" s="300" t="s">
        <v>63</v>
      </c>
      <c r="C71" s="53" t="s">
        <v>64</v>
      </c>
      <c r="D71" s="15"/>
      <c r="E71" s="15"/>
      <c r="F71" s="15"/>
      <c r="G71" s="53" t="s">
        <v>135</v>
      </c>
      <c r="H71" s="54" t="s">
        <v>66</v>
      </c>
      <c r="I71" s="58" t="s">
        <v>136</v>
      </c>
      <c r="J71" s="61" t="s">
        <v>137</v>
      </c>
      <c r="K71" s="56">
        <v>1</v>
      </c>
      <c r="L71" s="166" t="s">
        <v>69</v>
      </c>
      <c r="M71" s="166" t="s">
        <v>69</v>
      </c>
      <c r="N71" s="57">
        <v>45292</v>
      </c>
      <c r="O71" s="57">
        <v>45657</v>
      </c>
      <c r="P71" s="58">
        <v>0.1</v>
      </c>
      <c r="Q71" s="54">
        <v>0</v>
      </c>
      <c r="R71" s="54">
        <v>0</v>
      </c>
      <c r="S71" s="58">
        <v>0.03</v>
      </c>
      <c r="T71" s="58">
        <v>7.0000000000000007E-2</v>
      </c>
      <c r="U71" s="54" t="s">
        <v>70</v>
      </c>
      <c r="V71" s="59">
        <v>2018011000724</v>
      </c>
      <c r="W71" s="53" t="s">
        <v>71</v>
      </c>
      <c r="X71" s="53" t="s">
        <v>79</v>
      </c>
      <c r="Y71" s="60">
        <v>3339116673</v>
      </c>
      <c r="Z71" s="15"/>
      <c r="AA71" s="15"/>
      <c r="AB71" s="15" t="s">
        <v>74</v>
      </c>
      <c r="AC71" s="330" t="s">
        <v>74</v>
      </c>
      <c r="AD71" s="13"/>
      <c r="AE71" s="13"/>
      <c r="AF71" s="13"/>
      <c r="AG71" s="13"/>
      <c r="AH71" s="13"/>
      <c r="AI71" s="13"/>
      <c r="AJ71" s="13"/>
      <c r="AK71" s="13"/>
      <c r="AL71" s="13"/>
      <c r="AM71" s="13"/>
      <c r="AN71" s="13"/>
      <c r="AO71" s="13"/>
      <c r="AP71" s="54" t="s">
        <v>73</v>
      </c>
      <c r="AQ71" s="13"/>
      <c r="AR71" s="15"/>
      <c r="AS71" s="210"/>
      <c r="AT71" s="13"/>
      <c r="AU71" s="13"/>
      <c r="AV71" s="13"/>
      <c r="AW71" s="13"/>
      <c r="AX71" s="13"/>
      <c r="AY71" s="13"/>
      <c r="AZ71" s="13"/>
      <c r="BA71" s="13"/>
      <c r="BB71" s="13"/>
      <c r="BC71" s="13"/>
      <c r="BD71" s="13"/>
      <c r="BE71" s="13"/>
    </row>
    <row r="72" spans="1:57" s="5" customFormat="1" ht="143">
      <c r="A72" s="58">
        <v>5</v>
      </c>
      <c r="B72" s="300" t="s">
        <v>63</v>
      </c>
      <c r="C72" s="53" t="s">
        <v>64</v>
      </c>
      <c r="D72" s="15"/>
      <c r="E72" s="15"/>
      <c r="F72" s="15"/>
      <c r="G72" s="53" t="s">
        <v>135</v>
      </c>
      <c r="H72" s="54" t="s">
        <v>66</v>
      </c>
      <c r="I72" s="58" t="s">
        <v>136</v>
      </c>
      <c r="J72" s="61" t="s">
        <v>137</v>
      </c>
      <c r="K72" s="56">
        <v>1</v>
      </c>
      <c r="L72" s="166" t="s">
        <v>69</v>
      </c>
      <c r="M72" s="166" t="s">
        <v>69</v>
      </c>
      <c r="N72" s="57">
        <v>45292</v>
      </c>
      <c r="O72" s="57">
        <v>45657</v>
      </c>
      <c r="P72" s="58">
        <v>0.1</v>
      </c>
      <c r="Q72" s="54">
        <v>0</v>
      </c>
      <c r="R72" s="54">
        <v>0</v>
      </c>
      <c r="S72" s="58">
        <v>0.03</v>
      </c>
      <c r="T72" s="58">
        <v>7.0000000000000007E-2</v>
      </c>
      <c r="U72" s="54" t="s">
        <v>70</v>
      </c>
      <c r="V72" s="59">
        <v>2018011000724</v>
      </c>
      <c r="W72" s="53" t="s">
        <v>71</v>
      </c>
      <c r="X72" s="53" t="s">
        <v>80</v>
      </c>
      <c r="Y72" s="60">
        <v>1794329123</v>
      </c>
      <c r="Z72" s="15"/>
      <c r="AA72" s="15"/>
      <c r="AB72" s="15" t="s">
        <v>74</v>
      </c>
      <c r="AC72" s="330" t="s">
        <v>74</v>
      </c>
      <c r="AD72" s="13"/>
      <c r="AE72" s="13"/>
      <c r="AF72" s="13"/>
      <c r="AG72" s="13"/>
      <c r="AH72" s="13"/>
      <c r="AI72" s="13"/>
      <c r="AJ72" s="13"/>
      <c r="AK72" s="13"/>
      <c r="AL72" s="13"/>
      <c r="AM72" s="13"/>
      <c r="AN72" s="13"/>
      <c r="AO72" s="13"/>
      <c r="AP72" s="54" t="s">
        <v>73</v>
      </c>
      <c r="AQ72" s="13"/>
      <c r="AR72" s="15"/>
      <c r="AS72" s="210"/>
      <c r="AT72" s="13"/>
      <c r="AU72" s="13"/>
      <c r="AV72" s="13"/>
      <c r="AW72" s="13"/>
      <c r="AX72" s="13"/>
      <c r="AY72" s="13"/>
      <c r="AZ72" s="13"/>
      <c r="BA72" s="13"/>
      <c r="BB72" s="13"/>
      <c r="BC72" s="13"/>
      <c r="BD72" s="13"/>
      <c r="BE72" s="13"/>
    </row>
    <row r="73" spans="1:57" s="5" customFormat="1" ht="143">
      <c r="A73" s="58">
        <v>5</v>
      </c>
      <c r="B73" s="300" t="s">
        <v>63</v>
      </c>
      <c r="C73" s="53" t="s">
        <v>64</v>
      </c>
      <c r="D73" s="15"/>
      <c r="E73" s="15"/>
      <c r="F73" s="15"/>
      <c r="G73" s="53" t="s">
        <v>135</v>
      </c>
      <c r="H73" s="54" t="s">
        <v>66</v>
      </c>
      <c r="I73" s="58" t="s">
        <v>136</v>
      </c>
      <c r="J73" s="61" t="s">
        <v>137</v>
      </c>
      <c r="K73" s="56">
        <v>1</v>
      </c>
      <c r="L73" s="166" t="s">
        <v>69</v>
      </c>
      <c r="M73" s="166" t="s">
        <v>69</v>
      </c>
      <c r="N73" s="57">
        <v>45292</v>
      </c>
      <c r="O73" s="57">
        <v>45657</v>
      </c>
      <c r="P73" s="58">
        <v>0.1</v>
      </c>
      <c r="Q73" s="54">
        <v>0</v>
      </c>
      <c r="R73" s="54">
        <v>0</v>
      </c>
      <c r="S73" s="58">
        <v>0.03</v>
      </c>
      <c r="T73" s="58">
        <v>7.0000000000000007E-2</v>
      </c>
      <c r="U73" s="54" t="s">
        <v>70</v>
      </c>
      <c r="V73" s="59">
        <v>2018011000724</v>
      </c>
      <c r="W73" s="53" t="s">
        <v>71</v>
      </c>
      <c r="X73" s="53" t="s">
        <v>99</v>
      </c>
      <c r="Y73" s="60">
        <v>1025330927</v>
      </c>
      <c r="Z73" s="15"/>
      <c r="AA73" s="15"/>
      <c r="AB73" s="15" t="s">
        <v>74</v>
      </c>
      <c r="AC73" s="330" t="s">
        <v>74</v>
      </c>
      <c r="AD73" s="13"/>
      <c r="AE73" s="13"/>
      <c r="AF73" s="13"/>
      <c r="AG73" s="13"/>
      <c r="AH73" s="13"/>
      <c r="AI73" s="13"/>
      <c r="AJ73" s="13"/>
      <c r="AK73" s="13"/>
      <c r="AL73" s="13"/>
      <c r="AM73" s="13"/>
      <c r="AN73" s="13"/>
      <c r="AO73" s="13"/>
      <c r="AP73" s="54" t="s">
        <v>73</v>
      </c>
      <c r="AQ73" s="13"/>
      <c r="AR73" s="15"/>
      <c r="AS73" s="210"/>
      <c r="AT73" s="13"/>
      <c r="AU73" s="13"/>
      <c r="AV73" s="13"/>
      <c r="AW73" s="13"/>
      <c r="AX73" s="13"/>
      <c r="AY73" s="13"/>
      <c r="AZ73" s="13"/>
      <c r="BA73" s="13"/>
      <c r="BB73" s="13"/>
      <c r="BC73" s="13"/>
      <c r="BD73" s="13"/>
      <c r="BE73" s="13"/>
    </row>
    <row r="74" spans="1:57" s="5" customFormat="1" ht="143">
      <c r="A74" s="58">
        <v>5</v>
      </c>
      <c r="B74" s="300" t="s">
        <v>63</v>
      </c>
      <c r="C74" s="53" t="s">
        <v>64</v>
      </c>
      <c r="D74" s="15"/>
      <c r="E74" s="15"/>
      <c r="F74" s="15"/>
      <c r="G74" s="53" t="s">
        <v>135</v>
      </c>
      <c r="H74" s="54" t="s">
        <v>66</v>
      </c>
      <c r="I74" s="58" t="s">
        <v>136</v>
      </c>
      <c r="J74" s="61" t="s">
        <v>137</v>
      </c>
      <c r="K74" s="56">
        <v>1</v>
      </c>
      <c r="L74" s="166" t="s">
        <v>69</v>
      </c>
      <c r="M74" s="166" t="s">
        <v>69</v>
      </c>
      <c r="N74" s="57">
        <v>45292</v>
      </c>
      <c r="O74" s="57">
        <v>45657</v>
      </c>
      <c r="P74" s="58">
        <v>0.1</v>
      </c>
      <c r="Q74" s="54">
        <v>0</v>
      </c>
      <c r="R74" s="54">
        <v>0</v>
      </c>
      <c r="S74" s="58">
        <v>0.03</v>
      </c>
      <c r="T74" s="58">
        <v>7.0000000000000007E-2</v>
      </c>
      <c r="U74" s="54" t="s">
        <v>70</v>
      </c>
      <c r="V74" s="59">
        <v>2018011000724</v>
      </c>
      <c r="W74" s="53" t="s">
        <v>71</v>
      </c>
      <c r="X74" s="53" t="s">
        <v>81</v>
      </c>
      <c r="Y74" s="60">
        <v>758044105</v>
      </c>
      <c r="Z74" s="15"/>
      <c r="AA74" s="15"/>
      <c r="AB74" s="15" t="s">
        <v>74</v>
      </c>
      <c r="AC74" s="330" t="s">
        <v>74</v>
      </c>
      <c r="AD74" s="13"/>
      <c r="AE74" s="13"/>
      <c r="AF74" s="13"/>
      <c r="AG74" s="13"/>
      <c r="AH74" s="13"/>
      <c r="AI74" s="13"/>
      <c r="AJ74" s="13"/>
      <c r="AK74" s="13"/>
      <c r="AL74" s="13"/>
      <c r="AM74" s="13"/>
      <c r="AN74" s="13"/>
      <c r="AO74" s="13"/>
      <c r="AP74" s="54" t="s">
        <v>73</v>
      </c>
      <c r="AQ74" s="13"/>
      <c r="AR74" s="15"/>
      <c r="AS74" s="210"/>
      <c r="AT74" s="13"/>
      <c r="AU74" s="13"/>
      <c r="AV74" s="13"/>
      <c r="AW74" s="13"/>
      <c r="AX74" s="13"/>
      <c r="AY74" s="13"/>
      <c r="AZ74" s="13"/>
      <c r="BA74" s="13"/>
      <c r="BB74" s="13"/>
      <c r="BC74" s="13"/>
      <c r="BD74" s="13"/>
      <c r="BE74" s="13"/>
    </row>
    <row r="75" spans="1:57" s="5" customFormat="1" ht="130">
      <c r="A75" s="63">
        <v>6</v>
      </c>
      <c r="B75" s="297" t="s">
        <v>139</v>
      </c>
      <c r="C75" s="16" t="s">
        <v>140</v>
      </c>
      <c r="D75" s="16"/>
      <c r="E75" s="16"/>
      <c r="F75" s="16"/>
      <c r="G75" s="16" t="s">
        <v>141</v>
      </c>
      <c r="H75" s="17" t="s">
        <v>142</v>
      </c>
      <c r="I75" s="63" t="s">
        <v>143</v>
      </c>
      <c r="J75" s="25" t="s">
        <v>144</v>
      </c>
      <c r="K75" s="19">
        <v>1</v>
      </c>
      <c r="L75" s="163" t="s">
        <v>145</v>
      </c>
      <c r="M75" s="163" t="s">
        <v>146</v>
      </c>
      <c r="N75" s="62">
        <v>45323</v>
      </c>
      <c r="O75" s="62">
        <v>45412</v>
      </c>
      <c r="P75" s="63">
        <v>1</v>
      </c>
      <c r="Q75" s="17">
        <v>0.5</v>
      </c>
      <c r="R75" s="17">
        <v>0.5</v>
      </c>
      <c r="S75" s="21"/>
      <c r="T75" s="21"/>
      <c r="U75" s="17" t="s">
        <v>147</v>
      </c>
      <c r="V75" s="23" t="s">
        <v>148</v>
      </c>
      <c r="W75" s="16"/>
      <c r="X75" s="16"/>
      <c r="Y75" s="24"/>
      <c r="Z75" s="15" t="s">
        <v>151</v>
      </c>
      <c r="AA75" s="15" t="s">
        <v>152</v>
      </c>
      <c r="AB75" s="15"/>
      <c r="AC75" s="330"/>
      <c r="AD75" s="17" t="s">
        <v>149</v>
      </c>
      <c r="AE75" s="17" t="s">
        <v>149</v>
      </c>
      <c r="AF75" s="17"/>
      <c r="AG75" s="17"/>
      <c r="AH75" s="17"/>
      <c r="AI75" s="17"/>
      <c r="AJ75" s="17"/>
      <c r="AK75" s="17"/>
      <c r="AL75" s="17"/>
      <c r="AM75" s="17"/>
      <c r="AN75" s="17"/>
      <c r="AO75" s="17"/>
      <c r="AP75" s="17" t="s">
        <v>150</v>
      </c>
      <c r="AQ75" s="13"/>
      <c r="AR75" s="15"/>
      <c r="AS75" s="210"/>
      <c r="AT75" s="13"/>
      <c r="AU75" s="13"/>
      <c r="AV75" s="13"/>
      <c r="AW75" s="13"/>
      <c r="AX75" s="13"/>
      <c r="AY75" s="13"/>
      <c r="AZ75" s="13"/>
      <c r="BA75" s="13"/>
      <c r="BB75" s="13"/>
      <c r="BC75" s="13"/>
      <c r="BD75" s="13"/>
      <c r="BE75" s="13"/>
    </row>
    <row r="76" spans="1:57" s="5" customFormat="1" ht="130">
      <c r="A76" s="69">
        <v>7</v>
      </c>
      <c r="B76" s="301" t="s">
        <v>139</v>
      </c>
      <c r="C76" s="64" t="s">
        <v>140</v>
      </c>
      <c r="D76" s="64"/>
      <c r="E76" s="64"/>
      <c r="F76" s="64"/>
      <c r="G76" s="65" t="s">
        <v>153</v>
      </c>
      <c r="H76" s="66" t="s">
        <v>66</v>
      </c>
      <c r="I76" s="69" t="s">
        <v>154</v>
      </c>
      <c r="J76" s="65" t="s">
        <v>155</v>
      </c>
      <c r="K76" s="67">
        <v>0.5</v>
      </c>
      <c r="L76" s="167" t="s">
        <v>156</v>
      </c>
      <c r="M76" s="167" t="s">
        <v>157</v>
      </c>
      <c r="N76" s="68">
        <v>45308</v>
      </c>
      <c r="O76" s="68">
        <v>45657</v>
      </c>
      <c r="P76" s="69">
        <v>1</v>
      </c>
      <c r="Q76" s="66">
        <v>0.4</v>
      </c>
      <c r="R76" s="66">
        <v>0.2</v>
      </c>
      <c r="S76" s="66">
        <v>0.2</v>
      </c>
      <c r="T76" s="66">
        <v>0.2</v>
      </c>
      <c r="U76" s="66" t="s">
        <v>147</v>
      </c>
      <c r="V76" s="70" t="s">
        <v>158</v>
      </c>
      <c r="W76" s="64"/>
      <c r="X76" s="64"/>
      <c r="Y76" s="71"/>
      <c r="Z76" s="72" t="s">
        <v>159</v>
      </c>
      <c r="AA76" s="13" t="s">
        <v>160</v>
      </c>
      <c r="AB76" s="13" t="s">
        <v>161</v>
      </c>
      <c r="AC76" s="331" t="s">
        <v>162</v>
      </c>
      <c r="AD76" s="66"/>
      <c r="AE76" s="66"/>
      <c r="AF76" s="66"/>
      <c r="AG76" s="66"/>
      <c r="AH76" s="66"/>
      <c r="AI76" s="66"/>
      <c r="AJ76" s="66"/>
      <c r="AK76" s="66"/>
      <c r="AL76" s="66"/>
      <c r="AM76" s="66"/>
      <c r="AN76" s="66"/>
      <c r="AO76" s="66"/>
      <c r="AP76" s="66" t="s">
        <v>73</v>
      </c>
      <c r="AQ76" s="13"/>
      <c r="AR76" s="15"/>
      <c r="AS76" s="210"/>
      <c r="AT76" s="13"/>
      <c r="AU76" s="13"/>
      <c r="AV76" s="13"/>
      <c r="AW76" s="13"/>
      <c r="AX76" s="13"/>
      <c r="AY76" s="13"/>
      <c r="AZ76" s="13"/>
      <c r="BA76" s="13"/>
      <c r="BB76" s="13"/>
      <c r="BC76" s="13"/>
      <c r="BD76" s="13"/>
      <c r="BE76" s="13"/>
    </row>
    <row r="77" spans="1:57" s="5" customFormat="1" ht="130">
      <c r="A77" s="69">
        <v>7</v>
      </c>
      <c r="B77" s="301" t="s">
        <v>139</v>
      </c>
      <c r="C77" s="64" t="s">
        <v>140</v>
      </c>
      <c r="D77" s="64"/>
      <c r="E77" s="64"/>
      <c r="F77" s="64"/>
      <c r="G77" s="65" t="s">
        <v>153</v>
      </c>
      <c r="H77" s="66" t="s">
        <v>66</v>
      </c>
      <c r="I77" s="69" t="s">
        <v>154</v>
      </c>
      <c r="J77" s="65" t="s">
        <v>163</v>
      </c>
      <c r="K77" s="67">
        <v>0.5</v>
      </c>
      <c r="L77" s="167" t="s">
        <v>156</v>
      </c>
      <c r="M77" s="167" t="s">
        <v>164</v>
      </c>
      <c r="N77" s="68">
        <v>45294</v>
      </c>
      <c r="O77" s="68">
        <v>45657</v>
      </c>
      <c r="P77" s="69">
        <v>1</v>
      </c>
      <c r="Q77" s="66">
        <v>0.2</v>
      </c>
      <c r="R77" s="66">
        <v>0.2</v>
      </c>
      <c r="S77" s="66">
        <v>0.2</v>
      </c>
      <c r="T77" s="66">
        <v>0.4</v>
      </c>
      <c r="U77" s="66" t="s">
        <v>147</v>
      </c>
      <c r="V77" s="70" t="s">
        <v>158</v>
      </c>
      <c r="W77" s="64"/>
      <c r="X77" s="64"/>
      <c r="Y77" s="71"/>
      <c r="Z77" s="72" t="s">
        <v>165</v>
      </c>
      <c r="AA77" s="13" t="s">
        <v>160</v>
      </c>
      <c r="AB77" s="13" t="s">
        <v>166</v>
      </c>
      <c r="AC77" s="331" t="s">
        <v>162</v>
      </c>
      <c r="AD77" s="66"/>
      <c r="AE77" s="66"/>
      <c r="AF77" s="66"/>
      <c r="AG77" s="66"/>
      <c r="AH77" s="66"/>
      <c r="AI77" s="66"/>
      <c r="AJ77" s="66"/>
      <c r="AK77" s="66"/>
      <c r="AL77" s="66"/>
      <c r="AM77" s="66"/>
      <c r="AN77" s="66"/>
      <c r="AO77" s="66"/>
      <c r="AP77" s="66" t="s">
        <v>73</v>
      </c>
      <c r="AQ77" s="13"/>
      <c r="AR77" s="15"/>
      <c r="AS77" s="210"/>
      <c r="AT77" s="13"/>
      <c r="AU77" s="13"/>
      <c r="AV77" s="13"/>
      <c r="AW77" s="13"/>
      <c r="AX77" s="13"/>
      <c r="AY77" s="13"/>
      <c r="AZ77" s="13"/>
      <c r="BA77" s="13"/>
      <c r="BB77" s="13"/>
      <c r="BC77" s="13"/>
      <c r="BD77" s="13"/>
      <c r="BE77" s="13"/>
    </row>
    <row r="78" spans="1:57" s="5" customFormat="1" ht="156">
      <c r="A78" s="67">
        <v>8</v>
      </c>
      <c r="B78" s="301" t="s">
        <v>139</v>
      </c>
      <c r="C78" s="64" t="s">
        <v>140</v>
      </c>
      <c r="D78" s="64"/>
      <c r="E78" s="64"/>
      <c r="F78" s="64"/>
      <c r="G78" s="64" t="s">
        <v>167</v>
      </c>
      <c r="H78" s="66" t="s">
        <v>66</v>
      </c>
      <c r="I78" s="67" t="s">
        <v>168</v>
      </c>
      <c r="J78" s="65" t="s">
        <v>169</v>
      </c>
      <c r="K78" s="67">
        <v>1</v>
      </c>
      <c r="L78" s="167" t="s">
        <v>156</v>
      </c>
      <c r="M78" s="167" t="s">
        <v>170</v>
      </c>
      <c r="N78" s="68">
        <v>45313</v>
      </c>
      <c r="O78" s="68">
        <v>45657</v>
      </c>
      <c r="P78" s="67">
        <v>0.4</v>
      </c>
      <c r="Q78" s="66">
        <v>0.3</v>
      </c>
      <c r="R78" s="66">
        <v>0.3</v>
      </c>
      <c r="S78" s="66">
        <v>0.2</v>
      </c>
      <c r="T78" s="66">
        <v>0.2</v>
      </c>
      <c r="U78" s="66" t="s">
        <v>147</v>
      </c>
      <c r="V78" s="70" t="s">
        <v>148</v>
      </c>
      <c r="W78" s="64"/>
      <c r="X78" s="64"/>
      <c r="Y78" s="71"/>
      <c r="Z78" s="15" t="s">
        <v>171</v>
      </c>
      <c r="AA78" s="72" t="s">
        <v>172</v>
      </c>
      <c r="AB78" s="72" t="s">
        <v>173</v>
      </c>
      <c r="AC78" s="332" t="s">
        <v>174</v>
      </c>
      <c r="AD78" s="66"/>
      <c r="AE78" s="66"/>
      <c r="AF78" s="66"/>
      <c r="AG78" s="66"/>
      <c r="AH78" s="66"/>
      <c r="AI78" s="66"/>
      <c r="AJ78" s="66"/>
      <c r="AK78" s="66"/>
      <c r="AL78" s="66"/>
      <c r="AM78" s="66"/>
      <c r="AN78" s="66"/>
      <c r="AO78" s="66"/>
      <c r="AP78" s="66" t="s">
        <v>73</v>
      </c>
      <c r="AQ78" s="13"/>
      <c r="AR78" s="15"/>
      <c r="AS78" s="210"/>
      <c r="AT78" s="13"/>
      <c r="AU78" s="13"/>
      <c r="AV78" s="13"/>
      <c r="AW78" s="13"/>
      <c r="AX78" s="13"/>
      <c r="AY78" s="13"/>
      <c r="AZ78" s="13"/>
      <c r="BA78" s="13"/>
      <c r="BB78" s="13"/>
      <c r="BC78" s="13"/>
      <c r="BD78" s="13"/>
      <c r="BE78" s="13"/>
    </row>
    <row r="79" spans="1:57" s="5" customFormat="1" ht="130">
      <c r="A79" s="66">
        <v>9</v>
      </c>
      <c r="B79" s="301" t="s">
        <v>139</v>
      </c>
      <c r="C79" s="64" t="s">
        <v>175</v>
      </c>
      <c r="D79" s="64"/>
      <c r="E79" s="64"/>
      <c r="F79" s="64"/>
      <c r="G79" s="64" t="s">
        <v>176</v>
      </c>
      <c r="H79" s="66" t="s">
        <v>66</v>
      </c>
      <c r="I79" s="66" t="s">
        <v>177</v>
      </c>
      <c r="J79" s="73" t="s">
        <v>178</v>
      </c>
      <c r="K79" s="67">
        <v>0.5</v>
      </c>
      <c r="L79" s="167" t="s">
        <v>156</v>
      </c>
      <c r="M79" s="167" t="s">
        <v>179</v>
      </c>
      <c r="N79" s="68">
        <v>45352</v>
      </c>
      <c r="O79" s="68">
        <v>45565</v>
      </c>
      <c r="P79" s="66">
        <v>2</v>
      </c>
      <c r="Q79" s="66">
        <v>1</v>
      </c>
      <c r="R79" s="66">
        <v>0</v>
      </c>
      <c r="S79" s="66">
        <v>1</v>
      </c>
      <c r="T79" s="66">
        <v>0</v>
      </c>
      <c r="U79" s="66" t="s">
        <v>147</v>
      </c>
      <c r="V79" s="70" t="s">
        <v>148</v>
      </c>
      <c r="W79" s="64"/>
      <c r="X79" s="64"/>
      <c r="Y79" s="71"/>
      <c r="Z79" s="72" t="s">
        <v>181</v>
      </c>
      <c r="AA79" s="15"/>
      <c r="AB79" s="72" t="s">
        <v>181</v>
      </c>
      <c r="AC79" s="330"/>
      <c r="AD79" s="66"/>
      <c r="AE79" s="66"/>
      <c r="AF79" s="66"/>
      <c r="AG79" s="66"/>
      <c r="AH79" s="66"/>
      <c r="AI79" s="66"/>
      <c r="AJ79" s="66"/>
      <c r="AK79" s="66"/>
      <c r="AL79" s="66"/>
      <c r="AM79" s="66"/>
      <c r="AN79" s="66"/>
      <c r="AO79" s="66"/>
      <c r="AP79" s="66" t="s">
        <v>180</v>
      </c>
      <c r="AQ79" s="13"/>
      <c r="AR79" s="15"/>
      <c r="AS79" s="210"/>
      <c r="AT79" s="13"/>
      <c r="AU79" s="13"/>
      <c r="AV79" s="13"/>
      <c r="AW79" s="13"/>
      <c r="AX79" s="13"/>
      <c r="AY79" s="13"/>
      <c r="AZ79" s="13"/>
      <c r="BA79" s="13"/>
      <c r="BB79" s="13"/>
      <c r="BC79" s="13"/>
      <c r="BD79" s="13"/>
      <c r="BE79" s="13"/>
    </row>
    <row r="80" spans="1:57" s="5" customFormat="1" ht="130">
      <c r="A80" s="66">
        <v>9</v>
      </c>
      <c r="B80" s="301" t="s">
        <v>139</v>
      </c>
      <c r="C80" s="64" t="s">
        <v>175</v>
      </c>
      <c r="D80" s="64"/>
      <c r="E80" s="64"/>
      <c r="F80" s="64"/>
      <c r="G80" s="64" t="s">
        <v>176</v>
      </c>
      <c r="H80" s="66" t="s">
        <v>66</v>
      </c>
      <c r="I80" s="66" t="s">
        <v>182</v>
      </c>
      <c r="J80" s="73" t="s">
        <v>183</v>
      </c>
      <c r="K80" s="67">
        <v>0.5</v>
      </c>
      <c r="L80" s="167" t="s">
        <v>156</v>
      </c>
      <c r="M80" s="167" t="s">
        <v>179</v>
      </c>
      <c r="N80" s="68">
        <v>45474</v>
      </c>
      <c r="O80" s="68">
        <v>45565</v>
      </c>
      <c r="P80" s="66">
        <v>1</v>
      </c>
      <c r="Q80" s="66">
        <v>0</v>
      </c>
      <c r="R80" s="66">
        <v>0</v>
      </c>
      <c r="S80" s="66">
        <v>1</v>
      </c>
      <c r="T80" s="66">
        <v>0</v>
      </c>
      <c r="U80" s="66" t="s">
        <v>147</v>
      </c>
      <c r="V80" s="70" t="s">
        <v>148</v>
      </c>
      <c r="W80" s="64"/>
      <c r="X80" s="64"/>
      <c r="Y80" s="71"/>
      <c r="Z80" s="15"/>
      <c r="AA80" s="15"/>
      <c r="AB80" s="15" t="s">
        <v>184</v>
      </c>
      <c r="AC80" s="330"/>
      <c r="AD80" s="66"/>
      <c r="AE80" s="66"/>
      <c r="AF80" s="66"/>
      <c r="AG80" s="66"/>
      <c r="AH80" s="66"/>
      <c r="AI80" s="66"/>
      <c r="AJ80" s="66"/>
      <c r="AK80" s="66"/>
      <c r="AL80" s="66"/>
      <c r="AM80" s="66"/>
      <c r="AN80" s="66"/>
      <c r="AO80" s="66"/>
      <c r="AP80" s="66" t="s">
        <v>180</v>
      </c>
      <c r="AQ80" s="13"/>
      <c r="AR80" s="15"/>
      <c r="AS80" s="210"/>
      <c r="AT80" s="13"/>
      <c r="AU80" s="13"/>
      <c r="AV80" s="13"/>
      <c r="AW80" s="13"/>
      <c r="AX80" s="13"/>
      <c r="AY80" s="13"/>
      <c r="AZ80" s="13"/>
      <c r="BA80" s="13"/>
      <c r="BB80" s="13"/>
      <c r="BC80" s="13"/>
      <c r="BD80" s="13"/>
      <c r="BE80" s="13"/>
    </row>
    <row r="81" spans="1:57" s="5" customFormat="1" ht="117">
      <c r="A81" s="40">
        <v>10</v>
      </c>
      <c r="B81" s="299" t="s">
        <v>185</v>
      </c>
      <c r="C81" s="39" t="s">
        <v>186</v>
      </c>
      <c r="D81" s="39"/>
      <c r="E81" s="39"/>
      <c r="F81" s="39"/>
      <c r="G81" s="74" t="s">
        <v>187</v>
      </c>
      <c r="H81" s="40" t="s">
        <v>66</v>
      </c>
      <c r="I81" s="40" t="s">
        <v>188</v>
      </c>
      <c r="J81" s="48" t="s">
        <v>189</v>
      </c>
      <c r="K81" s="42">
        <v>0.25</v>
      </c>
      <c r="L81" s="165" t="s">
        <v>190</v>
      </c>
      <c r="M81" s="165" t="s">
        <v>191</v>
      </c>
      <c r="N81" s="75">
        <v>45323</v>
      </c>
      <c r="O81" s="75">
        <v>45565</v>
      </c>
      <c r="P81" s="40">
        <v>1</v>
      </c>
      <c r="Q81" s="40">
        <v>0.25</v>
      </c>
      <c r="R81" s="40">
        <v>0.25</v>
      </c>
      <c r="S81" s="40">
        <v>0.5</v>
      </c>
      <c r="T81" s="40"/>
      <c r="U81" s="40" t="s">
        <v>147</v>
      </c>
      <c r="V81" s="45" t="s">
        <v>158</v>
      </c>
      <c r="W81" s="39"/>
      <c r="X81" s="39"/>
      <c r="Y81" s="76"/>
      <c r="Z81" s="39" t="s">
        <v>192</v>
      </c>
      <c r="AA81" s="39" t="s">
        <v>193</v>
      </c>
      <c r="AB81" s="39" t="s">
        <v>194</v>
      </c>
      <c r="AC81" s="333"/>
      <c r="AD81" s="40"/>
      <c r="AE81" s="40"/>
      <c r="AF81" s="40"/>
      <c r="AG81" s="40"/>
      <c r="AH81" s="40"/>
      <c r="AI81" s="40"/>
      <c r="AJ81" s="40"/>
      <c r="AK81" s="40"/>
      <c r="AL81" s="40"/>
      <c r="AM81" s="40"/>
      <c r="AN81" s="40"/>
      <c r="AO81" s="40"/>
      <c r="AP81" s="40" t="s">
        <v>150</v>
      </c>
      <c r="AQ81" s="40"/>
      <c r="AR81" s="39"/>
      <c r="AS81" s="210"/>
      <c r="AT81" s="13"/>
      <c r="AU81" s="13"/>
      <c r="AV81" s="13"/>
      <c r="AW81" s="13"/>
      <c r="AX81" s="13"/>
      <c r="AY81" s="13"/>
      <c r="AZ81" s="13"/>
      <c r="BA81" s="13"/>
      <c r="BB81" s="13"/>
      <c r="BC81" s="13"/>
      <c r="BD81" s="13"/>
      <c r="BE81" s="13"/>
    </row>
    <row r="82" spans="1:57" s="5" customFormat="1" ht="117">
      <c r="A82" s="40">
        <v>10</v>
      </c>
      <c r="B82" s="299" t="s">
        <v>185</v>
      </c>
      <c r="C82" s="39" t="s">
        <v>186</v>
      </c>
      <c r="D82" s="39"/>
      <c r="E82" s="39"/>
      <c r="F82" s="39"/>
      <c r="G82" s="74" t="s">
        <v>187</v>
      </c>
      <c r="H82" s="40" t="s">
        <v>66</v>
      </c>
      <c r="I82" s="40" t="s">
        <v>195</v>
      </c>
      <c r="J82" s="48" t="s">
        <v>196</v>
      </c>
      <c r="K82" s="42">
        <v>0.1</v>
      </c>
      <c r="L82" s="165" t="s">
        <v>190</v>
      </c>
      <c r="M82" s="165" t="s">
        <v>191</v>
      </c>
      <c r="N82" s="75">
        <v>45313</v>
      </c>
      <c r="O82" s="75">
        <v>45657</v>
      </c>
      <c r="P82" s="40">
        <v>1</v>
      </c>
      <c r="Q82" s="40">
        <v>0.25</v>
      </c>
      <c r="R82" s="40">
        <v>0.25</v>
      </c>
      <c r="S82" s="40">
        <v>0.25</v>
      </c>
      <c r="T82" s="40">
        <v>0.25</v>
      </c>
      <c r="U82" s="40" t="s">
        <v>147</v>
      </c>
      <c r="V82" s="45" t="s">
        <v>158</v>
      </c>
      <c r="W82" s="39"/>
      <c r="X82" s="39"/>
      <c r="Y82" s="76"/>
      <c r="Z82" s="39" t="s">
        <v>197</v>
      </c>
      <c r="AA82" s="39" t="s">
        <v>198</v>
      </c>
      <c r="AB82" s="39" t="s">
        <v>198</v>
      </c>
      <c r="AC82" s="333" t="s">
        <v>199</v>
      </c>
      <c r="AD82" s="40"/>
      <c r="AE82" s="40"/>
      <c r="AF82" s="40"/>
      <c r="AG82" s="40"/>
      <c r="AH82" s="40"/>
      <c r="AI82" s="40"/>
      <c r="AJ82" s="40"/>
      <c r="AK82" s="40"/>
      <c r="AL82" s="40"/>
      <c r="AM82" s="40"/>
      <c r="AN82" s="40"/>
      <c r="AO82" s="40"/>
      <c r="AP82" s="40" t="s">
        <v>150</v>
      </c>
      <c r="AQ82" s="40"/>
      <c r="AR82" s="39"/>
      <c r="AS82" s="210"/>
      <c r="AT82" s="13"/>
      <c r="AU82" s="13"/>
      <c r="AV82" s="13"/>
      <c r="AW82" s="13"/>
      <c r="AX82" s="13"/>
      <c r="AY82" s="13"/>
      <c r="AZ82" s="13"/>
      <c r="BA82" s="13"/>
      <c r="BB82" s="13"/>
      <c r="BC82" s="13"/>
      <c r="BD82" s="13"/>
      <c r="BE82" s="13"/>
    </row>
    <row r="83" spans="1:57" s="5" customFormat="1" ht="117">
      <c r="A83" s="40">
        <v>10</v>
      </c>
      <c r="B83" s="299" t="s">
        <v>185</v>
      </c>
      <c r="C83" s="39" t="s">
        <v>186</v>
      </c>
      <c r="D83" s="39"/>
      <c r="E83" s="39"/>
      <c r="F83" s="39"/>
      <c r="G83" s="74" t="s">
        <v>187</v>
      </c>
      <c r="H83" s="40" t="s">
        <v>66</v>
      </c>
      <c r="I83" s="40" t="s">
        <v>200</v>
      </c>
      <c r="J83" s="48" t="s">
        <v>201</v>
      </c>
      <c r="K83" s="42">
        <v>0.15</v>
      </c>
      <c r="L83" s="165" t="s">
        <v>190</v>
      </c>
      <c r="M83" s="165" t="s">
        <v>191</v>
      </c>
      <c r="N83" s="75">
        <v>45444</v>
      </c>
      <c r="O83" s="75">
        <v>45657</v>
      </c>
      <c r="P83" s="40">
        <v>1</v>
      </c>
      <c r="Q83" s="40"/>
      <c r="R83" s="40"/>
      <c r="S83" s="40">
        <v>0.5</v>
      </c>
      <c r="T83" s="40">
        <v>0.5</v>
      </c>
      <c r="U83" s="40" t="s">
        <v>147</v>
      </c>
      <c r="V83" s="45" t="s">
        <v>158</v>
      </c>
      <c r="W83" s="39"/>
      <c r="X83" s="39"/>
      <c r="Y83" s="76"/>
      <c r="Z83" s="39"/>
      <c r="AA83" s="39"/>
      <c r="AB83" s="39" t="s">
        <v>202</v>
      </c>
      <c r="AC83" s="333" t="s">
        <v>203</v>
      </c>
      <c r="AD83" s="40"/>
      <c r="AE83" s="40"/>
      <c r="AF83" s="40"/>
      <c r="AG83" s="40"/>
      <c r="AH83" s="40"/>
      <c r="AI83" s="40"/>
      <c r="AJ83" s="40"/>
      <c r="AK83" s="40"/>
      <c r="AL83" s="40"/>
      <c r="AM83" s="40"/>
      <c r="AN83" s="40"/>
      <c r="AO83" s="40"/>
      <c r="AP83" s="40" t="s">
        <v>150</v>
      </c>
      <c r="AQ83" s="40"/>
      <c r="AR83" s="39"/>
      <c r="AS83" s="210"/>
      <c r="AT83" s="13"/>
      <c r="AU83" s="13"/>
      <c r="AV83" s="13"/>
      <c r="AW83" s="13"/>
      <c r="AX83" s="13"/>
      <c r="AY83" s="13"/>
      <c r="AZ83" s="13"/>
      <c r="BA83" s="13"/>
      <c r="BB83" s="13"/>
      <c r="BC83" s="13"/>
      <c r="BD83" s="13"/>
      <c r="BE83" s="13"/>
    </row>
    <row r="84" spans="1:57" s="5" customFormat="1" ht="117">
      <c r="A84" s="40">
        <v>10</v>
      </c>
      <c r="B84" s="299" t="s">
        <v>185</v>
      </c>
      <c r="C84" s="39" t="s">
        <v>186</v>
      </c>
      <c r="D84" s="39"/>
      <c r="E84" s="39"/>
      <c r="F84" s="39"/>
      <c r="G84" s="74" t="s">
        <v>187</v>
      </c>
      <c r="H84" s="40" t="s">
        <v>66</v>
      </c>
      <c r="I84" s="40" t="s">
        <v>204</v>
      </c>
      <c r="J84" s="48" t="s">
        <v>205</v>
      </c>
      <c r="K84" s="42">
        <v>0.25</v>
      </c>
      <c r="L84" s="165" t="s">
        <v>190</v>
      </c>
      <c r="M84" s="165" t="s">
        <v>206</v>
      </c>
      <c r="N84" s="75">
        <v>45383</v>
      </c>
      <c r="O84" s="75">
        <v>45657</v>
      </c>
      <c r="P84" s="40">
        <v>1</v>
      </c>
      <c r="Q84" s="40"/>
      <c r="R84" s="40">
        <v>0.25</v>
      </c>
      <c r="S84" s="40">
        <v>0.25</v>
      </c>
      <c r="T84" s="40">
        <v>0.5</v>
      </c>
      <c r="U84" s="40" t="s">
        <v>147</v>
      </c>
      <c r="V84" s="45" t="s">
        <v>158</v>
      </c>
      <c r="W84" s="39"/>
      <c r="X84" s="39"/>
      <c r="Y84" s="76"/>
      <c r="Z84" s="39"/>
      <c r="AA84" s="39" t="s">
        <v>207</v>
      </c>
      <c r="AB84" s="39" t="s">
        <v>208</v>
      </c>
      <c r="AC84" s="333" t="s">
        <v>209</v>
      </c>
      <c r="AD84" s="40"/>
      <c r="AE84" s="40"/>
      <c r="AF84" s="40"/>
      <c r="AG84" s="40"/>
      <c r="AH84" s="40"/>
      <c r="AI84" s="40"/>
      <c r="AJ84" s="40"/>
      <c r="AK84" s="40"/>
      <c r="AL84" s="40"/>
      <c r="AM84" s="40"/>
      <c r="AN84" s="40"/>
      <c r="AO84" s="40"/>
      <c r="AP84" s="40" t="s">
        <v>150</v>
      </c>
      <c r="AQ84" s="40"/>
      <c r="AR84" s="39"/>
      <c r="AS84" s="210"/>
      <c r="AT84" s="13"/>
      <c r="AU84" s="13"/>
      <c r="AV84" s="13"/>
      <c r="AW84" s="13"/>
      <c r="AX84" s="13"/>
      <c r="AY84" s="13"/>
      <c r="AZ84" s="13"/>
      <c r="BA84" s="13"/>
      <c r="BB84" s="13"/>
      <c r="BC84" s="13"/>
      <c r="BD84" s="13"/>
      <c r="BE84" s="13"/>
    </row>
    <row r="85" spans="1:57" s="5" customFormat="1" ht="117">
      <c r="A85" s="40">
        <v>10</v>
      </c>
      <c r="B85" s="299" t="s">
        <v>185</v>
      </c>
      <c r="C85" s="39" t="s">
        <v>186</v>
      </c>
      <c r="D85" s="39"/>
      <c r="E85" s="39"/>
      <c r="F85" s="39"/>
      <c r="G85" s="74" t="s">
        <v>187</v>
      </c>
      <c r="H85" s="40" t="s">
        <v>66</v>
      </c>
      <c r="I85" s="40" t="s">
        <v>210</v>
      </c>
      <c r="J85" s="48" t="s">
        <v>211</v>
      </c>
      <c r="K85" s="42">
        <v>0.25</v>
      </c>
      <c r="L85" s="165" t="s">
        <v>190</v>
      </c>
      <c r="M85" s="165" t="s">
        <v>212</v>
      </c>
      <c r="N85" s="75">
        <v>45413</v>
      </c>
      <c r="O85" s="75">
        <v>45657</v>
      </c>
      <c r="P85" s="40">
        <v>1</v>
      </c>
      <c r="Q85" s="40"/>
      <c r="R85" s="40">
        <v>0.25</v>
      </c>
      <c r="S85" s="40">
        <v>0.25</v>
      </c>
      <c r="T85" s="40">
        <v>0.5</v>
      </c>
      <c r="U85" s="40" t="s">
        <v>147</v>
      </c>
      <c r="V85" s="45" t="s">
        <v>158</v>
      </c>
      <c r="W85" s="39"/>
      <c r="X85" s="39"/>
      <c r="Y85" s="76"/>
      <c r="Z85" s="39"/>
      <c r="AA85" s="39" t="s">
        <v>213</v>
      </c>
      <c r="AB85" s="39" t="s">
        <v>214</v>
      </c>
      <c r="AC85" s="333" t="s">
        <v>215</v>
      </c>
      <c r="AD85" s="40"/>
      <c r="AE85" s="40"/>
      <c r="AF85" s="40"/>
      <c r="AG85" s="40"/>
      <c r="AH85" s="40"/>
      <c r="AI85" s="40"/>
      <c r="AJ85" s="40"/>
      <c r="AK85" s="40"/>
      <c r="AL85" s="40"/>
      <c r="AM85" s="40"/>
      <c r="AN85" s="40"/>
      <c r="AO85" s="40"/>
      <c r="AP85" s="40" t="s">
        <v>150</v>
      </c>
      <c r="AQ85" s="40"/>
      <c r="AR85" s="39"/>
      <c r="AS85" s="210"/>
      <c r="AT85" s="13"/>
      <c r="AU85" s="13"/>
      <c r="AV85" s="13"/>
      <c r="AW85" s="13"/>
      <c r="AX85" s="13"/>
      <c r="AY85" s="13"/>
      <c r="AZ85" s="13"/>
      <c r="BA85" s="13"/>
      <c r="BB85" s="13"/>
      <c r="BC85" s="13"/>
      <c r="BD85" s="13"/>
      <c r="BE85" s="13"/>
    </row>
    <row r="86" spans="1:57" s="5" customFormat="1" ht="91">
      <c r="A86" s="212">
        <v>11</v>
      </c>
      <c r="B86" s="302" t="s">
        <v>216</v>
      </c>
      <c r="C86" s="77" t="s">
        <v>217</v>
      </c>
      <c r="D86" s="211"/>
      <c r="E86" s="211"/>
      <c r="F86" s="211"/>
      <c r="G86" s="77" t="s">
        <v>218</v>
      </c>
      <c r="H86" s="212" t="s">
        <v>66</v>
      </c>
      <c r="I86" s="212" t="s">
        <v>219</v>
      </c>
      <c r="J86" s="213" t="s">
        <v>220</v>
      </c>
      <c r="K86" s="214">
        <v>0.7</v>
      </c>
      <c r="L86" s="215" t="s">
        <v>221</v>
      </c>
      <c r="M86" s="215" t="s">
        <v>222</v>
      </c>
      <c r="N86" s="216">
        <v>45323</v>
      </c>
      <c r="O86" s="216">
        <v>45657</v>
      </c>
      <c r="P86" s="212">
        <v>1</v>
      </c>
      <c r="Q86" s="212"/>
      <c r="R86" s="212"/>
      <c r="S86" s="212"/>
      <c r="T86" s="212">
        <v>1</v>
      </c>
      <c r="U86" s="212" t="s">
        <v>147</v>
      </c>
      <c r="V86" s="217" t="s">
        <v>148</v>
      </c>
      <c r="W86" s="77"/>
      <c r="X86" s="77"/>
      <c r="Y86" s="218"/>
      <c r="Z86" s="15"/>
      <c r="AA86" s="15"/>
      <c r="AB86" s="15"/>
      <c r="AC86" s="330" t="s">
        <v>223</v>
      </c>
      <c r="AD86" s="219" t="s">
        <v>149</v>
      </c>
      <c r="AE86" s="219" t="s">
        <v>149</v>
      </c>
      <c r="AF86" s="219" t="s">
        <v>149</v>
      </c>
      <c r="AG86" s="219" t="s">
        <v>149</v>
      </c>
      <c r="AH86" s="219"/>
      <c r="AI86" s="219"/>
      <c r="AJ86" s="219"/>
      <c r="AK86" s="219"/>
      <c r="AL86" s="219"/>
      <c r="AM86" s="219"/>
      <c r="AN86" s="219" t="s">
        <v>149</v>
      </c>
      <c r="AO86" s="219"/>
      <c r="AP86" s="219" t="s">
        <v>150</v>
      </c>
      <c r="AQ86" s="13"/>
      <c r="AR86" s="15"/>
      <c r="AS86" s="210"/>
      <c r="AT86" s="13"/>
      <c r="AU86" s="13"/>
      <c r="AV86" s="13"/>
      <c r="AW86" s="13"/>
      <c r="AX86" s="13"/>
      <c r="AY86" s="13"/>
      <c r="AZ86" s="13"/>
      <c r="BA86" s="13"/>
      <c r="BB86" s="13"/>
      <c r="BC86" s="13"/>
      <c r="BD86" s="13"/>
      <c r="BE86" s="13"/>
    </row>
    <row r="87" spans="1:57" s="5" customFormat="1" ht="117">
      <c r="A87" s="92">
        <v>12</v>
      </c>
      <c r="B87" s="303" t="s">
        <v>185</v>
      </c>
      <c r="C87" s="78" t="s">
        <v>186</v>
      </c>
      <c r="D87" s="220"/>
      <c r="E87" s="220"/>
      <c r="F87" s="220"/>
      <c r="G87" s="78" t="s">
        <v>224</v>
      </c>
      <c r="H87" s="92" t="s">
        <v>142</v>
      </c>
      <c r="I87" s="92" t="s">
        <v>225</v>
      </c>
      <c r="J87" s="221" t="s">
        <v>226</v>
      </c>
      <c r="K87" s="93">
        <v>1</v>
      </c>
      <c r="L87" s="171" t="s">
        <v>221</v>
      </c>
      <c r="M87" s="171" t="s">
        <v>227</v>
      </c>
      <c r="N87" s="149">
        <v>45327</v>
      </c>
      <c r="O87" s="149">
        <v>45331</v>
      </c>
      <c r="P87" s="92">
        <v>1</v>
      </c>
      <c r="Q87" s="92">
        <v>1</v>
      </c>
      <c r="R87" s="92"/>
      <c r="S87" s="92"/>
      <c r="T87" s="92"/>
      <c r="U87" s="92" t="s">
        <v>147</v>
      </c>
      <c r="V87" s="95" t="s">
        <v>148</v>
      </c>
      <c r="W87" s="78"/>
      <c r="X87" s="78"/>
      <c r="Y87" s="222"/>
      <c r="Z87" s="15" t="s">
        <v>228</v>
      </c>
      <c r="AA87" s="15"/>
      <c r="AB87" s="15"/>
      <c r="AC87" s="330"/>
      <c r="AD87" s="92"/>
      <c r="AE87" s="92" t="s">
        <v>149</v>
      </c>
      <c r="AF87" s="92" t="s">
        <v>149</v>
      </c>
      <c r="AG87" s="92" t="s">
        <v>149</v>
      </c>
      <c r="AH87" s="92"/>
      <c r="AI87" s="92"/>
      <c r="AJ87" s="92"/>
      <c r="AK87" s="92"/>
      <c r="AL87" s="92"/>
      <c r="AM87" s="92"/>
      <c r="AN87" s="92" t="s">
        <v>149</v>
      </c>
      <c r="AO87" s="92" t="s">
        <v>149</v>
      </c>
      <c r="AP87" s="92" t="s">
        <v>180</v>
      </c>
      <c r="AQ87" s="13"/>
      <c r="AR87" s="15"/>
      <c r="AS87" s="210"/>
      <c r="AT87" s="13"/>
      <c r="AU87" s="13"/>
      <c r="AV87" s="13"/>
      <c r="AW87" s="13"/>
      <c r="AX87" s="13"/>
      <c r="AY87" s="13"/>
      <c r="AZ87" s="13"/>
      <c r="BA87" s="13"/>
      <c r="BB87" s="13"/>
      <c r="BC87" s="13"/>
      <c r="BD87" s="13"/>
      <c r="BE87" s="13"/>
    </row>
    <row r="88" spans="1:57" s="5" customFormat="1" ht="130">
      <c r="A88" s="225">
        <v>13</v>
      </c>
      <c r="B88" s="304" t="s">
        <v>139</v>
      </c>
      <c r="C88" s="38" t="s">
        <v>175</v>
      </c>
      <c r="D88" s="223" t="s">
        <v>229</v>
      </c>
      <c r="E88" s="223" t="s">
        <v>229</v>
      </c>
      <c r="F88" s="223" t="s">
        <v>229</v>
      </c>
      <c r="G88" s="224" t="s">
        <v>230</v>
      </c>
      <c r="H88" s="14" t="s">
        <v>142</v>
      </c>
      <c r="I88" s="225" t="s">
        <v>231</v>
      </c>
      <c r="J88" s="38" t="s">
        <v>232</v>
      </c>
      <c r="K88" s="225">
        <v>0.05</v>
      </c>
      <c r="L88" s="224" t="s">
        <v>221</v>
      </c>
      <c r="M88" s="224" t="s">
        <v>233</v>
      </c>
      <c r="N88" s="226">
        <v>45323</v>
      </c>
      <c r="O88" s="226">
        <v>45657</v>
      </c>
      <c r="P88" s="225">
        <v>1</v>
      </c>
      <c r="Q88" s="225">
        <v>0.25</v>
      </c>
      <c r="R88" s="225">
        <v>0.25</v>
      </c>
      <c r="S88" s="225">
        <v>0.25</v>
      </c>
      <c r="T88" s="225">
        <v>0.25</v>
      </c>
      <c r="U88" s="14" t="s">
        <v>147</v>
      </c>
      <c r="V88" s="14" t="s">
        <v>148</v>
      </c>
      <c r="W88" s="224" t="s">
        <v>229</v>
      </c>
      <c r="X88" s="224" t="s">
        <v>229</v>
      </c>
      <c r="Y88" s="224" t="s">
        <v>229</v>
      </c>
      <c r="Z88" s="15"/>
      <c r="AA88" s="15"/>
      <c r="AB88" s="15"/>
      <c r="AC88" s="330"/>
      <c r="AD88" s="14" t="s">
        <v>229</v>
      </c>
      <c r="AE88" s="14" t="s">
        <v>229</v>
      </c>
      <c r="AF88" s="14" t="s">
        <v>229</v>
      </c>
      <c r="AG88" s="14" t="s">
        <v>149</v>
      </c>
      <c r="AH88" s="14" t="s">
        <v>229</v>
      </c>
      <c r="AI88" s="14" t="s">
        <v>229</v>
      </c>
      <c r="AJ88" s="14" t="s">
        <v>229</v>
      </c>
      <c r="AK88" s="14" t="s">
        <v>229</v>
      </c>
      <c r="AL88" s="14" t="s">
        <v>229</v>
      </c>
      <c r="AM88" s="14" t="s">
        <v>229</v>
      </c>
      <c r="AN88" s="14" t="s">
        <v>229</v>
      </c>
      <c r="AO88" s="14" t="s">
        <v>229</v>
      </c>
      <c r="AP88" s="14" t="s">
        <v>180</v>
      </c>
      <c r="AQ88" s="13"/>
      <c r="AR88" s="15"/>
      <c r="AS88" s="210"/>
      <c r="AT88" s="13"/>
      <c r="AU88" s="13"/>
      <c r="AV88" s="13"/>
      <c r="AW88" s="13"/>
      <c r="AX88" s="13"/>
      <c r="AY88" s="13"/>
      <c r="AZ88" s="13"/>
      <c r="BA88" s="13"/>
      <c r="BB88" s="13"/>
      <c r="BC88" s="13"/>
      <c r="BD88" s="13"/>
      <c r="BE88" s="13"/>
    </row>
    <row r="89" spans="1:57" s="5" customFormat="1" ht="130">
      <c r="A89" s="14">
        <v>13</v>
      </c>
      <c r="B89" s="304" t="s">
        <v>139</v>
      </c>
      <c r="C89" s="38" t="s">
        <v>175</v>
      </c>
      <c r="D89" s="223" t="s">
        <v>229</v>
      </c>
      <c r="E89" s="223" t="s">
        <v>229</v>
      </c>
      <c r="F89" s="223" t="s">
        <v>229</v>
      </c>
      <c r="G89" s="224" t="s">
        <v>230</v>
      </c>
      <c r="H89" s="14" t="s">
        <v>66</v>
      </c>
      <c r="I89" s="14" t="s">
        <v>234</v>
      </c>
      <c r="J89" s="38" t="s">
        <v>235</v>
      </c>
      <c r="K89" s="225">
        <v>0.05</v>
      </c>
      <c r="L89" s="224" t="s">
        <v>221</v>
      </c>
      <c r="M89" s="224" t="s">
        <v>233</v>
      </c>
      <c r="N89" s="226">
        <v>45323</v>
      </c>
      <c r="O89" s="226">
        <v>45657</v>
      </c>
      <c r="P89" s="14">
        <v>2</v>
      </c>
      <c r="Q89" s="14">
        <v>0</v>
      </c>
      <c r="R89" s="14">
        <v>1</v>
      </c>
      <c r="S89" s="14">
        <v>0</v>
      </c>
      <c r="T89" s="14">
        <v>1</v>
      </c>
      <c r="U89" s="14" t="s">
        <v>147</v>
      </c>
      <c r="V89" s="14" t="s">
        <v>148</v>
      </c>
      <c r="W89" s="224" t="s">
        <v>229</v>
      </c>
      <c r="X89" s="224" t="s">
        <v>229</v>
      </c>
      <c r="Y89" s="224" t="s">
        <v>229</v>
      </c>
      <c r="Z89" s="15"/>
      <c r="AA89" s="15"/>
      <c r="AB89" s="15"/>
      <c r="AC89" s="330"/>
      <c r="AD89" s="14" t="s">
        <v>229</v>
      </c>
      <c r="AE89" s="14" t="s">
        <v>149</v>
      </c>
      <c r="AF89" s="14" t="s">
        <v>229</v>
      </c>
      <c r="AG89" s="14" t="s">
        <v>149</v>
      </c>
      <c r="AH89" s="14" t="s">
        <v>229</v>
      </c>
      <c r="AI89" s="14" t="s">
        <v>229</v>
      </c>
      <c r="AJ89" s="14" t="s">
        <v>229</v>
      </c>
      <c r="AK89" s="14" t="s">
        <v>229</v>
      </c>
      <c r="AL89" s="14" t="s">
        <v>229</v>
      </c>
      <c r="AM89" s="14" t="s">
        <v>229</v>
      </c>
      <c r="AN89" s="14" t="s">
        <v>229</v>
      </c>
      <c r="AO89" s="14" t="s">
        <v>229</v>
      </c>
      <c r="AP89" s="14" t="s">
        <v>180</v>
      </c>
      <c r="AQ89" s="13"/>
      <c r="AR89" s="15"/>
      <c r="AS89" s="210"/>
      <c r="AT89" s="13"/>
      <c r="AU89" s="13"/>
      <c r="AV89" s="13"/>
      <c r="AW89" s="13"/>
      <c r="AX89" s="13"/>
      <c r="AY89" s="13"/>
      <c r="AZ89" s="13"/>
      <c r="BA89" s="13"/>
      <c r="BB89" s="13"/>
      <c r="BC89" s="13"/>
      <c r="BD89" s="13"/>
      <c r="BE89" s="13"/>
    </row>
    <row r="90" spans="1:57" s="5" customFormat="1" ht="130">
      <c r="A90" s="14">
        <v>13</v>
      </c>
      <c r="B90" s="304" t="s">
        <v>139</v>
      </c>
      <c r="C90" s="38" t="s">
        <v>175</v>
      </c>
      <c r="D90" s="223" t="s">
        <v>229</v>
      </c>
      <c r="E90" s="223" t="s">
        <v>229</v>
      </c>
      <c r="F90" s="223" t="s">
        <v>229</v>
      </c>
      <c r="G90" s="224" t="s">
        <v>230</v>
      </c>
      <c r="H90" s="14" t="s">
        <v>66</v>
      </c>
      <c r="I90" s="14" t="s">
        <v>236</v>
      </c>
      <c r="J90" s="38" t="s">
        <v>237</v>
      </c>
      <c r="K90" s="225">
        <v>0.3</v>
      </c>
      <c r="L90" s="224" t="s">
        <v>221</v>
      </c>
      <c r="M90" s="224" t="s">
        <v>233</v>
      </c>
      <c r="N90" s="226">
        <v>45323</v>
      </c>
      <c r="O90" s="226">
        <v>45657</v>
      </c>
      <c r="P90" s="14">
        <v>31</v>
      </c>
      <c r="Q90" s="14"/>
      <c r="R90" s="14"/>
      <c r="S90" s="14">
        <v>10</v>
      </c>
      <c r="T90" s="14">
        <v>21</v>
      </c>
      <c r="U90" s="14" t="s">
        <v>147</v>
      </c>
      <c r="V90" s="14" t="s">
        <v>148</v>
      </c>
      <c r="W90" s="224" t="s">
        <v>229</v>
      </c>
      <c r="X90" s="224" t="s">
        <v>229</v>
      </c>
      <c r="Y90" s="224" t="s">
        <v>229</v>
      </c>
      <c r="Z90" s="15"/>
      <c r="AA90" s="15"/>
      <c r="AB90" s="15"/>
      <c r="AC90" s="330"/>
      <c r="AD90" s="14" t="s">
        <v>229</v>
      </c>
      <c r="AE90" s="14" t="s">
        <v>229</v>
      </c>
      <c r="AF90" s="14" t="s">
        <v>229</v>
      </c>
      <c r="AG90" s="14" t="s">
        <v>149</v>
      </c>
      <c r="AH90" s="14" t="s">
        <v>229</v>
      </c>
      <c r="AI90" s="14" t="s">
        <v>229</v>
      </c>
      <c r="AJ90" s="14" t="s">
        <v>229</v>
      </c>
      <c r="AK90" s="14" t="s">
        <v>229</v>
      </c>
      <c r="AL90" s="14" t="s">
        <v>229</v>
      </c>
      <c r="AM90" s="14" t="s">
        <v>229</v>
      </c>
      <c r="AN90" s="14" t="s">
        <v>229</v>
      </c>
      <c r="AO90" s="14" t="s">
        <v>229</v>
      </c>
      <c r="AP90" s="14" t="s">
        <v>180</v>
      </c>
      <c r="AQ90" s="13"/>
      <c r="AR90" s="15"/>
      <c r="AS90" s="210"/>
      <c r="AT90" s="13"/>
      <c r="AU90" s="13"/>
      <c r="AV90" s="13"/>
      <c r="AW90" s="13"/>
      <c r="AX90" s="13"/>
      <c r="AY90" s="13"/>
      <c r="AZ90" s="13"/>
      <c r="BA90" s="13"/>
      <c r="BB90" s="13"/>
      <c r="BC90" s="13"/>
      <c r="BD90" s="13"/>
      <c r="BE90" s="13"/>
    </row>
    <row r="91" spans="1:57" s="5" customFormat="1" ht="130">
      <c r="A91" s="14">
        <v>13</v>
      </c>
      <c r="B91" s="304" t="s">
        <v>139</v>
      </c>
      <c r="C91" s="38" t="s">
        <v>175</v>
      </c>
      <c r="D91" s="223" t="s">
        <v>229</v>
      </c>
      <c r="E91" s="223" t="s">
        <v>229</v>
      </c>
      <c r="F91" s="223" t="s">
        <v>229</v>
      </c>
      <c r="G91" s="224" t="s">
        <v>230</v>
      </c>
      <c r="H91" s="14" t="s">
        <v>142</v>
      </c>
      <c r="I91" s="14" t="s">
        <v>238</v>
      </c>
      <c r="J91" s="38" t="s">
        <v>239</v>
      </c>
      <c r="K91" s="225">
        <v>0.3</v>
      </c>
      <c r="L91" s="224" t="s">
        <v>221</v>
      </c>
      <c r="M91" s="224" t="s">
        <v>233</v>
      </c>
      <c r="N91" s="226">
        <v>45323</v>
      </c>
      <c r="O91" s="226">
        <v>45657</v>
      </c>
      <c r="P91" s="14">
        <v>450</v>
      </c>
      <c r="Q91" s="14"/>
      <c r="R91" s="14">
        <v>50</v>
      </c>
      <c r="S91" s="14">
        <v>200</v>
      </c>
      <c r="T91" s="14">
        <v>200</v>
      </c>
      <c r="U91" s="14" t="s">
        <v>147</v>
      </c>
      <c r="V91" s="14" t="s">
        <v>148</v>
      </c>
      <c r="W91" s="224" t="s">
        <v>229</v>
      </c>
      <c r="X91" s="224" t="s">
        <v>229</v>
      </c>
      <c r="Y91" s="224" t="s">
        <v>229</v>
      </c>
      <c r="Z91" s="15"/>
      <c r="AA91" s="15"/>
      <c r="AB91" s="15"/>
      <c r="AC91" s="330"/>
      <c r="AD91" s="14" t="s">
        <v>229</v>
      </c>
      <c r="AE91" s="14" t="s">
        <v>149</v>
      </c>
      <c r="AF91" s="14" t="s">
        <v>149</v>
      </c>
      <c r="AG91" s="14" t="s">
        <v>149</v>
      </c>
      <c r="AH91" s="14" t="s">
        <v>229</v>
      </c>
      <c r="AI91" s="14" t="s">
        <v>229</v>
      </c>
      <c r="AJ91" s="14" t="s">
        <v>229</v>
      </c>
      <c r="AK91" s="14" t="s">
        <v>229</v>
      </c>
      <c r="AL91" s="14" t="s">
        <v>229</v>
      </c>
      <c r="AM91" s="14" t="s">
        <v>229</v>
      </c>
      <c r="AN91" s="14" t="s">
        <v>229</v>
      </c>
      <c r="AO91" s="14" t="s">
        <v>229</v>
      </c>
      <c r="AP91" s="14" t="s">
        <v>180</v>
      </c>
      <c r="AQ91" s="13"/>
      <c r="AR91" s="15"/>
      <c r="AS91" s="210"/>
      <c r="AT91" s="13"/>
      <c r="AU91" s="13"/>
      <c r="AV91" s="13"/>
      <c r="AW91" s="13"/>
      <c r="AX91" s="13"/>
      <c r="AY91" s="13"/>
      <c r="AZ91" s="13"/>
      <c r="BA91" s="13"/>
      <c r="BB91" s="13"/>
      <c r="BC91" s="13"/>
      <c r="BD91" s="13"/>
      <c r="BE91" s="13"/>
    </row>
    <row r="92" spans="1:57" s="5" customFormat="1" ht="130">
      <c r="A92" s="14">
        <v>13</v>
      </c>
      <c r="B92" s="304" t="s">
        <v>139</v>
      </c>
      <c r="C92" s="38" t="s">
        <v>175</v>
      </c>
      <c r="D92" s="223" t="s">
        <v>229</v>
      </c>
      <c r="E92" s="223" t="s">
        <v>229</v>
      </c>
      <c r="F92" s="223" t="s">
        <v>229</v>
      </c>
      <c r="G92" s="224" t="s">
        <v>230</v>
      </c>
      <c r="H92" s="14" t="s">
        <v>66</v>
      </c>
      <c r="I92" s="14" t="s">
        <v>240</v>
      </c>
      <c r="J92" s="38" t="s">
        <v>241</v>
      </c>
      <c r="K92" s="225">
        <v>0.3</v>
      </c>
      <c r="L92" s="224" t="s">
        <v>221</v>
      </c>
      <c r="M92" s="224" t="s">
        <v>233</v>
      </c>
      <c r="N92" s="226">
        <v>45323</v>
      </c>
      <c r="O92" s="226">
        <v>45657</v>
      </c>
      <c r="P92" s="14">
        <v>7</v>
      </c>
      <c r="Q92" s="14">
        <v>1</v>
      </c>
      <c r="R92" s="14">
        <v>3</v>
      </c>
      <c r="S92" s="14">
        <v>2</v>
      </c>
      <c r="T92" s="14">
        <v>1</v>
      </c>
      <c r="U92" s="14" t="s">
        <v>147</v>
      </c>
      <c r="V92" s="14" t="s">
        <v>148</v>
      </c>
      <c r="W92" s="224" t="s">
        <v>229</v>
      </c>
      <c r="X92" s="224" t="s">
        <v>229</v>
      </c>
      <c r="Y92" s="224" t="s">
        <v>229</v>
      </c>
      <c r="Z92" s="15"/>
      <c r="AA92" s="15"/>
      <c r="AB92" s="15"/>
      <c r="AC92" s="330"/>
      <c r="AD92" s="14" t="s">
        <v>229</v>
      </c>
      <c r="AE92" s="14" t="s">
        <v>229</v>
      </c>
      <c r="AF92" s="14" t="s">
        <v>149</v>
      </c>
      <c r="AG92" s="14" t="s">
        <v>149</v>
      </c>
      <c r="AH92" s="14" t="s">
        <v>229</v>
      </c>
      <c r="AI92" s="14" t="s">
        <v>229</v>
      </c>
      <c r="AJ92" s="14" t="s">
        <v>229</v>
      </c>
      <c r="AK92" s="14" t="s">
        <v>229</v>
      </c>
      <c r="AL92" s="14" t="s">
        <v>229</v>
      </c>
      <c r="AM92" s="14" t="s">
        <v>229</v>
      </c>
      <c r="AN92" s="14" t="s">
        <v>229</v>
      </c>
      <c r="AO92" s="14" t="s">
        <v>229</v>
      </c>
      <c r="AP92" s="14" t="s">
        <v>242</v>
      </c>
      <c r="AQ92" s="13"/>
      <c r="AR92" s="15"/>
      <c r="AS92" s="210"/>
      <c r="AT92" s="13"/>
      <c r="AU92" s="13"/>
      <c r="AV92" s="13"/>
      <c r="AW92" s="13"/>
      <c r="AX92" s="13"/>
      <c r="AY92" s="13"/>
      <c r="AZ92" s="13"/>
      <c r="BA92" s="13"/>
      <c r="BB92" s="13"/>
      <c r="BC92" s="13"/>
      <c r="BD92" s="13"/>
      <c r="BE92" s="13"/>
    </row>
    <row r="93" spans="1:57" s="5" customFormat="1" ht="91">
      <c r="A93" s="212">
        <v>14</v>
      </c>
      <c r="B93" s="302" t="s">
        <v>216</v>
      </c>
      <c r="C93" s="77" t="s">
        <v>217</v>
      </c>
      <c r="D93" s="77"/>
      <c r="E93" s="212"/>
      <c r="F93" s="77"/>
      <c r="G93" s="77" t="s">
        <v>218</v>
      </c>
      <c r="H93" s="212" t="s">
        <v>66</v>
      </c>
      <c r="I93" s="212" t="s">
        <v>243</v>
      </c>
      <c r="J93" s="212" t="s">
        <v>244</v>
      </c>
      <c r="K93" s="214">
        <v>0.1</v>
      </c>
      <c r="L93" s="215" t="s">
        <v>221</v>
      </c>
      <c r="M93" s="215" t="s">
        <v>245</v>
      </c>
      <c r="N93" s="216">
        <v>45323</v>
      </c>
      <c r="O93" s="216">
        <v>45382</v>
      </c>
      <c r="P93" s="212">
        <v>1</v>
      </c>
      <c r="Q93" s="212">
        <v>0.4</v>
      </c>
      <c r="R93" s="212"/>
      <c r="S93" s="212">
        <v>0.6</v>
      </c>
      <c r="T93" s="212"/>
      <c r="U93" s="212" t="s">
        <v>147</v>
      </c>
      <c r="V93" s="217" t="s">
        <v>148</v>
      </c>
      <c r="W93" s="77"/>
      <c r="X93" s="77"/>
      <c r="Y93" s="218"/>
      <c r="Z93" s="15" t="s">
        <v>246</v>
      </c>
      <c r="AA93" s="15"/>
      <c r="AB93" s="15" t="s">
        <v>247</v>
      </c>
      <c r="AC93" s="330"/>
      <c r="AD93" s="31"/>
      <c r="AE93" s="31"/>
      <c r="AF93" s="31"/>
      <c r="AG93" s="31"/>
      <c r="AH93" s="31"/>
      <c r="AI93" s="31"/>
      <c r="AJ93" s="31"/>
      <c r="AK93" s="31"/>
      <c r="AL93" s="31"/>
      <c r="AM93" s="31"/>
      <c r="AN93" s="31" t="s">
        <v>149</v>
      </c>
      <c r="AO93" s="31" t="s">
        <v>149</v>
      </c>
      <c r="AP93" s="212" t="s">
        <v>73</v>
      </c>
      <c r="AQ93" s="13"/>
      <c r="AR93" s="15"/>
      <c r="AS93" s="210"/>
      <c r="AT93" s="13"/>
      <c r="AU93" s="13"/>
      <c r="AV93" s="13"/>
      <c r="AW93" s="13"/>
      <c r="AX93" s="13"/>
      <c r="AY93" s="13"/>
      <c r="AZ93" s="13"/>
      <c r="BA93" s="13"/>
      <c r="BB93" s="13"/>
      <c r="BC93" s="13"/>
      <c r="BD93" s="13"/>
      <c r="BE93" s="13"/>
    </row>
    <row r="94" spans="1:57" s="5" customFormat="1" ht="91">
      <c r="A94" s="212">
        <v>14</v>
      </c>
      <c r="B94" s="302" t="s">
        <v>216</v>
      </c>
      <c r="C94" s="77" t="s">
        <v>217</v>
      </c>
      <c r="D94" s="77"/>
      <c r="E94" s="212"/>
      <c r="F94" s="77"/>
      <c r="G94" s="77" t="s">
        <v>218</v>
      </c>
      <c r="H94" s="212" t="s">
        <v>66</v>
      </c>
      <c r="I94" s="212" t="s">
        <v>248</v>
      </c>
      <c r="J94" s="212" t="s">
        <v>249</v>
      </c>
      <c r="K94" s="214">
        <v>0.2</v>
      </c>
      <c r="L94" s="215" t="s">
        <v>221</v>
      </c>
      <c r="M94" s="215" t="s">
        <v>245</v>
      </c>
      <c r="N94" s="216">
        <v>45300</v>
      </c>
      <c r="O94" s="216">
        <v>45657</v>
      </c>
      <c r="P94" s="212">
        <v>1</v>
      </c>
      <c r="Q94" s="212">
        <v>0.4</v>
      </c>
      <c r="R94" s="212"/>
      <c r="S94" s="212">
        <v>0.2</v>
      </c>
      <c r="T94" s="212">
        <v>0.4</v>
      </c>
      <c r="U94" s="212" t="s">
        <v>147</v>
      </c>
      <c r="V94" s="217" t="s">
        <v>148</v>
      </c>
      <c r="W94" s="77"/>
      <c r="X94" s="77"/>
      <c r="Y94" s="218"/>
      <c r="Z94" s="15" t="s">
        <v>250</v>
      </c>
      <c r="AA94" s="15"/>
      <c r="AB94" s="15" t="s">
        <v>247</v>
      </c>
      <c r="AC94" s="330" t="s">
        <v>251</v>
      </c>
      <c r="AD94" s="156"/>
      <c r="AE94" s="156"/>
      <c r="AF94" s="156"/>
      <c r="AG94" s="156"/>
      <c r="AH94" s="156"/>
      <c r="AI94" s="156"/>
      <c r="AJ94" s="156"/>
      <c r="AK94" s="156"/>
      <c r="AL94" s="156"/>
      <c r="AM94" s="156"/>
      <c r="AN94" s="156" t="s">
        <v>149</v>
      </c>
      <c r="AO94" s="156" t="s">
        <v>149</v>
      </c>
      <c r="AP94" s="212" t="s">
        <v>73</v>
      </c>
      <c r="AQ94" s="13"/>
      <c r="AR94" s="15"/>
      <c r="AS94" s="210"/>
      <c r="AT94" s="13"/>
      <c r="AU94" s="13"/>
      <c r="AV94" s="13"/>
      <c r="AW94" s="13"/>
      <c r="AX94" s="13"/>
      <c r="AY94" s="13"/>
      <c r="AZ94" s="13"/>
      <c r="BA94" s="13"/>
      <c r="BB94" s="13"/>
      <c r="BC94" s="13"/>
      <c r="BD94" s="13"/>
      <c r="BE94" s="13"/>
    </row>
    <row r="95" spans="1:57" s="5" customFormat="1" ht="117">
      <c r="A95" s="278">
        <v>15</v>
      </c>
      <c r="B95" s="305" t="s">
        <v>185</v>
      </c>
      <c r="C95" s="276" t="s">
        <v>186</v>
      </c>
      <c r="D95" s="277"/>
      <c r="E95" s="277"/>
      <c r="F95" s="277"/>
      <c r="G95" s="276" t="s">
        <v>252</v>
      </c>
      <c r="H95" s="278" t="s">
        <v>66</v>
      </c>
      <c r="I95" s="278" t="s">
        <v>253</v>
      </c>
      <c r="J95" s="279" t="s">
        <v>254</v>
      </c>
      <c r="K95" s="280">
        <v>0.5</v>
      </c>
      <c r="L95" s="281" t="s">
        <v>221</v>
      </c>
      <c r="M95" s="281" t="s">
        <v>227</v>
      </c>
      <c r="N95" s="282">
        <v>45337</v>
      </c>
      <c r="O95" s="282">
        <v>45657</v>
      </c>
      <c r="P95" s="278">
        <v>1</v>
      </c>
      <c r="Q95" s="278"/>
      <c r="R95" s="278"/>
      <c r="S95" s="278"/>
      <c r="T95" s="278">
        <v>1</v>
      </c>
      <c r="U95" s="278" t="s">
        <v>70</v>
      </c>
      <c r="V95" s="283">
        <v>202300000000027</v>
      </c>
      <c r="W95" s="276" t="s">
        <v>255</v>
      </c>
      <c r="X95" s="276" t="s">
        <v>118</v>
      </c>
      <c r="Y95" s="284">
        <v>2743248023</v>
      </c>
      <c r="Z95" s="15"/>
      <c r="AA95" s="15"/>
      <c r="AB95" s="15"/>
      <c r="AC95" s="330" t="s">
        <v>256</v>
      </c>
      <c r="AD95" s="40"/>
      <c r="AE95" s="40"/>
      <c r="AF95" s="40" t="s">
        <v>149</v>
      </c>
      <c r="AG95" s="40"/>
      <c r="AH95" s="40"/>
      <c r="AI95" s="40"/>
      <c r="AJ95" s="40"/>
      <c r="AK95" s="40"/>
      <c r="AL95" s="40"/>
      <c r="AM95" s="40"/>
      <c r="AN95" s="40"/>
      <c r="AO95" s="40" t="s">
        <v>149</v>
      </c>
      <c r="AP95" s="40" t="s">
        <v>73</v>
      </c>
      <c r="AQ95" s="13"/>
      <c r="AR95" s="15"/>
      <c r="AS95" s="210"/>
      <c r="AT95" s="13"/>
      <c r="AU95" s="13"/>
      <c r="AV95" s="13"/>
      <c r="AW95" s="13"/>
      <c r="AX95" s="13"/>
      <c r="AY95" s="13"/>
      <c r="AZ95" s="13"/>
      <c r="BA95" s="13"/>
      <c r="BB95" s="13"/>
      <c r="BC95" s="13"/>
      <c r="BD95" s="13"/>
      <c r="BE95" s="13"/>
    </row>
    <row r="96" spans="1:57" s="5" customFormat="1" ht="117">
      <c r="A96" s="40">
        <v>15</v>
      </c>
      <c r="B96" s="299" t="s">
        <v>185</v>
      </c>
      <c r="C96" s="39" t="s">
        <v>186</v>
      </c>
      <c r="D96" s="227"/>
      <c r="E96" s="227"/>
      <c r="F96" s="227"/>
      <c r="G96" s="39" t="s">
        <v>252</v>
      </c>
      <c r="H96" s="40" t="s">
        <v>66</v>
      </c>
      <c r="I96" s="40" t="s">
        <v>257</v>
      </c>
      <c r="J96" s="228" t="s">
        <v>258</v>
      </c>
      <c r="K96" s="42">
        <v>0.5</v>
      </c>
      <c r="L96" s="165" t="s">
        <v>221</v>
      </c>
      <c r="M96" s="165" t="s">
        <v>245</v>
      </c>
      <c r="N96" s="75">
        <v>45337</v>
      </c>
      <c r="O96" s="75">
        <v>45657</v>
      </c>
      <c r="P96" s="40">
        <v>1</v>
      </c>
      <c r="Q96" s="40"/>
      <c r="R96" s="40">
        <v>0.1</v>
      </c>
      <c r="S96" s="40"/>
      <c r="T96" s="40">
        <v>0.9</v>
      </c>
      <c r="U96" s="40" t="s">
        <v>147</v>
      </c>
      <c r="V96" s="45" t="s">
        <v>148</v>
      </c>
      <c r="W96" s="39"/>
      <c r="X96" s="39"/>
      <c r="Y96" s="76"/>
      <c r="Z96" s="15"/>
      <c r="AA96" s="15" t="s">
        <v>259</v>
      </c>
      <c r="AB96" s="15"/>
      <c r="AC96" s="330" t="s">
        <v>260</v>
      </c>
      <c r="AD96" s="40"/>
      <c r="AE96" s="40"/>
      <c r="AF96" s="40" t="s">
        <v>149</v>
      </c>
      <c r="AG96" s="40"/>
      <c r="AH96" s="40"/>
      <c r="AI96" s="40"/>
      <c r="AJ96" s="40"/>
      <c r="AK96" s="40"/>
      <c r="AL96" s="40"/>
      <c r="AM96" s="40"/>
      <c r="AN96" s="40" t="s">
        <v>149</v>
      </c>
      <c r="AO96" s="40"/>
      <c r="AP96" s="40" t="s">
        <v>73</v>
      </c>
      <c r="AQ96" s="13"/>
      <c r="AR96" s="15"/>
      <c r="AS96" s="210"/>
      <c r="AT96" s="13"/>
      <c r="AU96" s="13"/>
      <c r="AV96" s="13"/>
      <c r="AW96" s="13"/>
      <c r="AX96" s="13"/>
      <c r="AY96" s="13"/>
      <c r="AZ96" s="13"/>
      <c r="BA96" s="13"/>
      <c r="BB96" s="13"/>
      <c r="BC96" s="13"/>
      <c r="BD96" s="13"/>
      <c r="BE96" s="13"/>
    </row>
    <row r="97" spans="1:109" s="5" customFormat="1" ht="91">
      <c r="A97" s="230">
        <v>16</v>
      </c>
      <c r="B97" s="306" t="s">
        <v>216</v>
      </c>
      <c r="C97" s="79" t="s">
        <v>217</v>
      </c>
      <c r="D97" s="229"/>
      <c r="E97" s="229"/>
      <c r="F97" s="229"/>
      <c r="G97" s="79" t="s">
        <v>261</v>
      </c>
      <c r="H97" s="230" t="s">
        <v>66</v>
      </c>
      <c r="I97" s="230" t="s">
        <v>262</v>
      </c>
      <c r="J97" s="231" t="s">
        <v>263</v>
      </c>
      <c r="K97" s="232">
        <v>1</v>
      </c>
      <c r="L97" s="233" t="s">
        <v>221</v>
      </c>
      <c r="M97" s="233" t="s">
        <v>264</v>
      </c>
      <c r="N97" s="234">
        <v>45323</v>
      </c>
      <c r="O97" s="234">
        <v>45657</v>
      </c>
      <c r="P97" s="230">
        <v>1</v>
      </c>
      <c r="Q97" s="230"/>
      <c r="R97" s="230">
        <v>0.4</v>
      </c>
      <c r="S97" s="230"/>
      <c r="T97" s="230">
        <v>0.6</v>
      </c>
      <c r="U97" s="230" t="s">
        <v>147</v>
      </c>
      <c r="V97" s="235" t="s">
        <v>148</v>
      </c>
      <c r="W97" s="230"/>
      <c r="X97" s="230"/>
      <c r="Y97" s="235"/>
      <c r="Z97" s="15"/>
      <c r="AA97" s="13" t="s">
        <v>265</v>
      </c>
      <c r="AB97" s="15"/>
      <c r="AC97" s="330" t="s">
        <v>266</v>
      </c>
      <c r="AD97" s="236" t="s">
        <v>149</v>
      </c>
      <c r="AE97" s="236" t="s">
        <v>149</v>
      </c>
      <c r="AF97" s="236" t="s">
        <v>149</v>
      </c>
      <c r="AG97" s="236" t="s">
        <v>149</v>
      </c>
      <c r="AH97" s="236"/>
      <c r="AI97" s="236"/>
      <c r="AJ97" s="236"/>
      <c r="AK97" s="236"/>
      <c r="AL97" s="236"/>
      <c r="AM97" s="236"/>
      <c r="AN97" s="236" t="s">
        <v>149</v>
      </c>
      <c r="AO97" s="236"/>
      <c r="AP97" s="236" t="s">
        <v>150</v>
      </c>
      <c r="AQ97" s="13"/>
      <c r="AR97" s="15"/>
      <c r="AS97" s="210"/>
      <c r="AT97" s="13"/>
      <c r="AU97" s="13"/>
      <c r="AV97" s="13"/>
      <c r="AW97" s="13"/>
      <c r="AX97" s="13"/>
      <c r="AY97" s="13"/>
      <c r="AZ97" s="13"/>
      <c r="BA97" s="13"/>
      <c r="BB97" s="13"/>
      <c r="BC97" s="13"/>
      <c r="BD97" s="13"/>
      <c r="BE97" s="13"/>
    </row>
    <row r="98" spans="1:109" s="5" customFormat="1" ht="143">
      <c r="A98" s="240">
        <v>17</v>
      </c>
      <c r="B98" s="307" t="s">
        <v>63</v>
      </c>
      <c r="C98" s="80" t="s">
        <v>64</v>
      </c>
      <c r="D98" s="237" t="s">
        <v>267</v>
      </c>
      <c r="E98" s="237" t="s">
        <v>268</v>
      </c>
      <c r="F98" s="238"/>
      <c r="G98" s="239" t="s">
        <v>269</v>
      </c>
      <c r="H98" s="240" t="s">
        <v>66</v>
      </c>
      <c r="I98" s="240" t="s">
        <v>270</v>
      </c>
      <c r="J98" s="80" t="s">
        <v>271</v>
      </c>
      <c r="K98" s="241">
        <v>0.1</v>
      </c>
      <c r="L98" s="242" t="s">
        <v>221</v>
      </c>
      <c r="M98" s="242" t="s">
        <v>272</v>
      </c>
      <c r="N98" s="243">
        <v>45292</v>
      </c>
      <c r="O98" s="243">
        <v>45657</v>
      </c>
      <c r="P98" s="240">
        <v>5</v>
      </c>
      <c r="Q98" s="240"/>
      <c r="R98" s="240"/>
      <c r="S98" s="240">
        <v>2</v>
      </c>
      <c r="T98" s="240">
        <v>3</v>
      </c>
      <c r="U98" s="240" t="s">
        <v>70</v>
      </c>
      <c r="V98" s="244" t="s">
        <v>273</v>
      </c>
      <c r="W98" s="245" t="s">
        <v>255</v>
      </c>
      <c r="X98" s="245" t="s">
        <v>274</v>
      </c>
      <c r="Y98" s="81">
        <v>130304281108</v>
      </c>
      <c r="Z98" s="15"/>
      <c r="AA98" s="15"/>
      <c r="AB98" s="15" t="s">
        <v>275</v>
      </c>
      <c r="AC98" s="330" t="s">
        <v>275</v>
      </c>
      <c r="AD98" s="240"/>
      <c r="AE98" s="240"/>
      <c r="AF98" s="240"/>
      <c r="AG98" s="240"/>
      <c r="AH98" s="240"/>
      <c r="AI98" s="240"/>
      <c r="AJ98" s="240"/>
      <c r="AK98" s="240"/>
      <c r="AL98" s="240"/>
      <c r="AM98" s="240"/>
      <c r="AN98" s="240"/>
      <c r="AO98" s="240"/>
      <c r="AP98" s="240" t="s">
        <v>73</v>
      </c>
      <c r="AQ98" s="13"/>
      <c r="AR98" s="15"/>
      <c r="AS98" s="210"/>
      <c r="AT98" s="13"/>
      <c r="AU98" s="13"/>
      <c r="AV98" s="13"/>
      <c r="AW98" s="13"/>
      <c r="AX98" s="13"/>
      <c r="AY98" s="13"/>
      <c r="AZ98" s="13"/>
      <c r="BA98" s="13"/>
      <c r="BB98" s="13"/>
      <c r="BC98" s="13"/>
      <c r="BD98" s="13"/>
      <c r="BE98" s="13"/>
    </row>
    <row r="99" spans="1:109" s="5" customFormat="1" ht="143">
      <c r="A99" s="240">
        <v>17</v>
      </c>
      <c r="B99" s="307" t="s">
        <v>63</v>
      </c>
      <c r="C99" s="80" t="s">
        <v>64</v>
      </c>
      <c r="D99" s="237" t="s">
        <v>267</v>
      </c>
      <c r="E99" s="237" t="s">
        <v>268</v>
      </c>
      <c r="F99" s="238"/>
      <c r="G99" s="239" t="s">
        <v>269</v>
      </c>
      <c r="H99" s="240" t="s">
        <v>66</v>
      </c>
      <c r="I99" s="240" t="s">
        <v>270</v>
      </c>
      <c r="J99" s="80" t="s">
        <v>271</v>
      </c>
      <c r="K99" s="241">
        <v>0.1</v>
      </c>
      <c r="L99" s="242" t="s">
        <v>221</v>
      </c>
      <c r="M99" s="242" t="s">
        <v>272</v>
      </c>
      <c r="N99" s="243">
        <v>45292</v>
      </c>
      <c r="O99" s="243">
        <v>45657</v>
      </c>
      <c r="P99" s="240">
        <v>5</v>
      </c>
      <c r="Q99" s="240"/>
      <c r="R99" s="240"/>
      <c r="S99" s="240">
        <v>2</v>
      </c>
      <c r="T99" s="240">
        <v>3</v>
      </c>
      <c r="U99" s="240" t="s">
        <v>70</v>
      </c>
      <c r="V99" s="244" t="s">
        <v>273</v>
      </c>
      <c r="W99" s="245" t="s">
        <v>255</v>
      </c>
      <c r="X99" s="245" t="s">
        <v>276</v>
      </c>
      <c r="Y99" s="82">
        <v>2743248023</v>
      </c>
      <c r="Z99" s="15"/>
      <c r="AA99" s="15"/>
      <c r="AB99" s="15" t="s">
        <v>275</v>
      </c>
      <c r="AC99" s="330" t="s">
        <v>275</v>
      </c>
      <c r="AD99" s="240"/>
      <c r="AE99" s="240"/>
      <c r="AF99" s="240"/>
      <c r="AG99" s="240"/>
      <c r="AH99" s="240"/>
      <c r="AI99" s="240"/>
      <c r="AJ99" s="240"/>
      <c r="AK99" s="240"/>
      <c r="AL99" s="240"/>
      <c r="AM99" s="240"/>
      <c r="AN99" s="240"/>
      <c r="AO99" s="240"/>
      <c r="AP99" s="240" t="s">
        <v>73</v>
      </c>
      <c r="AQ99" s="13"/>
      <c r="AR99" s="15"/>
      <c r="AS99" s="210"/>
      <c r="AT99" s="13"/>
      <c r="AU99" s="13"/>
      <c r="AV99" s="13"/>
      <c r="AW99" s="13"/>
      <c r="AX99" s="13"/>
      <c r="AY99" s="13"/>
      <c r="AZ99" s="13"/>
      <c r="BA99" s="13"/>
      <c r="BB99" s="13"/>
      <c r="BC99" s="13"/>
      <c r="BD99" s="13"/>
      <c r="BE99" s="13"/>
    </row>
    <row r="100" spans="1:109" s="5" customFormat="1" ht="143">
      <c r="A100" s="240">
        <v>17</v>
      </c>
      <c r="B100" s="307" t="s">
        <v>63</v>
      </c>
      <c r="C100" s="80" t="s">
        <v>64</v>
      </c>
      <c r="D100" s="237" t="s">
        <v>267</v>
      </c>
      <c r="E100" s="237" t="s">
        <v>268</v>
      </c>
      <c r="F100" s="238"/>
      <c r="G100" s="239" t="s">
        <v>269</v>
      </c>
      <c r="H100" s="240" t="s">
        <v>66</v>
      </c>
      <c r="I100" s="240" t="s">
        <v>270</v>
      </c>
      <c r="J100" s="80" t="s">
        <v>271</v>
      </c>
      <c r="K100" s="241">
        <v>0.1</v>
      </c>
      <c r="L100" s="242" t="s">
        <v>221</v>
      </c>
      <c r="M100" s="242" t="s">
        <v>272</v>
      </c>
      <c r="N100" s="243">
        <v>45292</v>
      </c>
      <c r="O100" s="243">
        <v>45657</v>
      </c>
      <c r="P100" s="240">
        <v>5</v>
      </c>
      <c r="Q100" s="240"/>
      <c r="R100" s="240"/>
      <c r="S100" s="240">
        <v>2</v>
      </c>
      <c r="T100" s="240">
        <v>3</v>
      </c>
      <c r="U100" s="240" t="s">
        <v>70</v>
      </c>
      <c r="V100" s="244" t="s">
        <v>273</v>
      </c>
      <c r="W100" s="245" t="s">
        <v>255</v>
      </c>
      <c r="X100" s="245" t="s">
        <v>118</v>
      </c>
      <c r="Y100" s="83">
        <v>2743248023</v>
      </c>
      <c r="Z100" s="15"/>
      <c r="AA100" s="15"/>
      <c r="AB100" s="15" t="s">
        <v>275</v>
      </c>
      <c r="AC100" s="330" t="s">
        <v>275</v>
      </c>
      <c r="AD100" s="246"/>
      <c r="AE100" s="240"/>
      <c r="AF100" s="240"/>
      <c r="AG100" s="240"/>
      <c r="AH100" s="240"/>
      <c r="AI100" s="240"/>
      <c r="AJ100" s="240"/>
      <c r="AK100" s="240"/>
      <c r="AL100" s="240"/>
      <c r="AM100" s="240"/>
      <c r="AN100" s="240"/>
      <c r="AO100" s="240"/>
      <c r="AP100" s="240" t="s">
        <v>73</v>
      </c>
      <c r="AQ100" s="13"/>
      <c r="AR100" s="15"/>
      <c r="AS100" s="210"/>
      <c r="AT100" s="13"/>
      <c r="AU100" s="13"/>
      <c r="AV100" s="13"/>
      <c r="AW100" s="13"/>
      <c r="AX100" s="13"/>
      <c r="AY100" s="13"/>
      <c r="AZ100" s="13"/>
      <c r="BA100" s="13"/>
      <c r="BB100" s="13"/>
      <c r="BC100" s="13"/>
      <c r="BD100" s="13"/>
      <c r="BE100" s="13"/>
    </row>
    <row r="101" spans="1:109" s="5" customFormat="1" ht="143">
      <c r="A101" s="240">
        <v>17</v>
      </c>
      <c r="B101" s="307" t="s">
        <v>63</v>
      </c>
      <c r="C101" s="80" t="s">
        <v>64</v>
      </c>
      <c r="D101" s="237" t="s">
        <v>267</v>
      </c>
      <c r="E101" s="237" t="s">
        <v>268</v>
      </c>
      <c r="F101" s="238"/>
      <c r="G101" s="239" t="s">
        <v>269</v>
      </c>
      <c r="H101" s="240" t="s">
        <v>66</v>
      </c>
      <c r="I101" s="240" t="s">
        <v>270</v>
      </c>
      <c r="J101" s="80" t="s">
        <v>271</v>
      </c>
      <c r="K101" s="241">
        <v>0.1</v>
      </c>
      <c r="L101" s="242" t="s">
        <v>221</v>
      </c>
      <c r="M101" s="242" t="s">
        <v>272</v>
      </c>
      <c r="N101" s="243">
        <v>45292</v>
      </c>
      <c r="O101" s="243">
        <v>45657</v>
      </c>
      <c r="P101" s="240">
        <v>5</v>
      </c>
      <c r="Q101" s="240"/>
      <c r="R101" s="240"/>
      <c r="S101" s="240">
        <v>2</v>
      </c>
      <c r="T101" s="240">
        <v>3</v>
      </c>
      <c r="U101" s="240" t="s">
        <v>70</v>
      </c>
      <c r="V101" s="244" t="s">
        <v>273</v>
      </c>
      <c r="W101" s="245" t="s">
        <v>255</v>
      </c>
      <c r="X101" s="245" t="s">
        <v>277</v>
      </c>
      <c r="Y101" s="84">
        <v>1371624012</v>
      </c>
      <c r="Z101" s="15"/>
      <c r="AA101" s="15"/>
      <c r="AB101" s="15" t="s">
        <v>275</v>
      </c>
      <c r="AC101" s="330" t="s">
        <v>275</v>
      </c>
      <c r="AD101" s="246"/>
      <c r="AE101" s="240"/>
      <c r="AF101" s="240"/>
      <c r="AG101" s="240"/>
      <c r="AH101" s="240"/>
      <c r="AI101" s="240"/>
      <c r="AJ101" s="240"/>
      <c r="AK101" s="240"/>
      <c r="AL101" s="240"/>
      <c r="AM101" s="240"/>
      <c r="AN101" s="240"/>
      <c r="AO101" s="240"/>
      <c r="AP101" s="240" t="s">
        <v>73</v>
      </c>
      <c r="AQ101" s="13"/>
      <c r="AR101" s="15"/>
      <c r="AS101" s="210"/>
      <c r="AT101" s="13"/>
      <c r="AU101" s="13"/>
      <c r="AV101" s="13"/>
      <c r="AW101" s="13"/>
      <c r="AX101" s="13"/>
      <c r="AY101" s="13"/>
      <c r="AZ101" s="13"/>
      <c r="BA101" s="13"/>
      <c r="BB101" s="13"/>
      <c r="BC101" s="13"/>
      <c r="BD101" s="13"/>
      <c r="BE101" s="13"/>
    </row>
    <row r="102" spans="1:109" s="5" customFormat="1" ht="143">
      <c r="A102" s="240">
        <v>17</v>
      </c>
      <c r="B102" s="307" t="s">
        <v>63</v>
      </c>
      <c r="C102" s="80" t="s">
        <v>64</v>
      </c>
      <c r="D102" s="237" t="s">
        <v>267</v>
      </c>
      <c r="E102" s="237" t="s">
        <v>268</v>
      </c>
      <c r="F102" s="238"/>
      <c r="G102" s="239" t="s">
        <v>269</v>
      </c>
      <c r="H102" s="240" t="s">
        <v>66</v>
      </c>
      <c r="I102" s="240" t="s">
        <v>278</v>
      </c>
      <c r="J102" s="80" t="s">
        <v>279</v>
      </c>
      <c r="K102" s="241">
        <v>0.9</v>
      </c>
      <c r="L102" s="242" t="s">
        <v>221</v>
      </c>
      <c r="M102" s="242" t="s">
        <v>280</v>
      </c>
      <c r="N102" s="243">
        <v>45292</v>
      </c>
      <c r="O102" s="243">
        <v>45657</v>
      </c>
      <c r="P102" s="240">
        <v>95</v>
      </c>
      <c r="Q102" s="240">
        <v>0</v>
      </c>
      <c r="R102" s="240">
        <v>0</v>
      </c>
      <c r="S102" s="240">
        <v>15</v>
      </c>
      <c r="T102" s="240">
        <v>80</v>
      </c>
      <c r="U102" s="240" t="s">
        <v>70</v>
      </c>
      <c r="V102" s="244" t="s">
        <v>273</v>
      </c>
      <c r="W102" s="245" t="s">
        <v>255</v>
      </c>
      <c r="X102" s="245" t="s">
        <v>274</v>
      </c>
      <c r="Y102" s="85">
        <v>130304281108</v>
      </c>
      <c r="Z102" s="15"/>
      <c r="AA102" s="15"/>
      <c r="AB102" s="15" t="s">
        <v>275</v>
      </c>
      <c r="AC102" s="330" t="s">
        <v>275</v>
      </c>
      <c r="AD102" s="240"/>
      <c r="AE102" s="240"/>
      <c r="AF102" s="240"/>
      <c r="AG102" s="240"/>
      <c r="AH102" s="240"/>
      <c r="AI102" s="240"/>
      <c r="AJ102" s="240"/>
      <c r="AK102" s="240"/>
      <c r="AL102" s="240"/>
      <c r="AM102" s="240"/>
      <c r="AN102" s="240"/>
      <c r="AO102" s="240"/>
      <c r="AP102" s="240" t="s">
        <v>73</v>
      </c>
      <c r="AQ102" s="13"/>
      <c r="AR102" s="15"/>
      <c r="AS102" s="210"/>
      <c r="AT102" s="13"/>
      <c r="AU102" s="13"/>
      <c r="AV102" s="13"/>
      <c r="AW102" s="13"/>
      <c r="AX102" s="13"/>
      <c r="AY102" s="13"/>
      <c r="AZ102" s="13"/>
      <c r="BA102" s="13"/>
      <c r="BB102" s="13"/>
      <c r="BC102" s="13"/>
      <c r="BD102" s="13"/>
      <c r="BE102" s="13"/>
    </row>
    <row r="103" spans="1:109" s="5" customFormat="1" ht="143">
      <c r="A103" s="240">
        <v>17</v>
      </c>
      <c r="B103" s="307" t="s">
        <v>63</v>
      </c>
      <c r="C103" s="80" t="s">
        <v>64</v>
      </c>
      <c r="D103" s="237" t="s">
        <v>267</v>
      </c>
      <c r="E103" s="237" t="s">
        <v>268</v>
      </c>
      <c r="F103" s="238"/>
      <c r="G103" s="239" t="s">
        <v>269</v>
      </c>
      <c r="H103" s="240" t="s">
        <v>66</v>
      </c>
      <c r="I103" s="240" t="s">
        <v>278</v>
      </c>
      <c r="J103" s="80" t="s">
        <v>279</v>
      </c>
      <c r="K103" s="241">
        <v>0.9</v>
      </c>
      <c r="L103" s="242" t="s">
        <v>221</v>
      </c>
      <c r="M103" s="242" t="s">
        <v>280</v>
      </c>
      <c r="N103" s="243">
        <v>45292</v>
      </c>
      <c r="O103" s="243">
        <v>45657</v>
      </c>
      <c r="P103" s="240">
        <v>95</v>
      </c>
      <c r="Q103" s="240">
        <v>0</v>
      </c>
      <c r="R103" s="240">
        <v>0</v>
      </c>
      <c r="S103" s="240">
        <v>15</v>
      </c>
      <c r="T103" s="240">
        <v>80</v>
      </c>
      <c r="U103" s="240" t="s">
        <v>70</v>
      </c>
      <c r="V103" s="244" t="s">
        <v>273</v>
      </c>
      <c r="W103" s="245" t="s">
        <v>255</v>
      </c>
      <c r="X103" s="245" t="s">
        <v>276</v>
      </c>
      <c r="Y103" s="86">
        <v>2743248023</v>
      </c>
      <c r="Z103" s="15"/>
      <c r="AA103" s="15"/>
      <c r="AB103" s="15" t="s">
        <v>275</v>
      </c>
      <c r="AC103" s="330" t="s">
        <v>275</v>
      </c>
      <c r="AD103" s="240"/>
      <c r="AE103" s="240"/>
      <c r="AF103" s="240"/>
      <c r="AG103" s="240"/>
      <c r="AH103" s="240"/>
      <c r="AI103" s="240"/>
      <c r="AJ103" s="240"/>
      <c r="AK103" s="240"/>
      <c r="AL103" s="240"/>
      <c r="AM103" s="240"/>
      <c r="AN103" s="240"/>
      <c r="AO103" s="240"/>
      <c r="AP103" s="240" t="s">
        <v>73</v>
      </c>
      <c r="AQ103" s="13"/>
      <c r="AR103" s="15"/>
      <c r="AS103" s="210"/>
      <c r="AT103" s="13"/>
      <c r="AU103" s="13"/>
      <c r="AV103" s="13"/>
      <c r="AW103" s="13"/>
      <c r="AX103" s="13"/>
      <c r="AY103" s="13"/>
      <c r="AZ103" s="13"/>
      <c r="BA103" s="13"/>
      <c r="BB103" s="13"/>
      <c r="BC103" s="13"/>
      <c r="BD103" s="13"/>
      <c r="BE103" s="13"/>
    </row>
    <row r="104" spans="1:109" s="5" customFormat="1" ht="143">
      <c r="A104" s="240">
        <v>17</v>
      </c>
      <c r="B104" s="307" t="s">
        <v>63</v>
      </c>
      <c r="C104" s="80" t="s">
        <v>64</v>
      </c>
      <c r="D104" s="237" t="s">
        <v>267</v>
      </c>
      <c r="E104" s="237" t="s">
        <v>268</v>
      </c>
      <c r="F104" s="238"/>
      <c r="G104" s="239" t="s">
        <v>269</v>
      </c>
      <c r="H104" s="240" t="s">
        <v>66</v>
      </c>
      <c r="I104" s="240" t="s">
        <v>278</v>
      </c>
      <c r="J104" s="80" t="s">
        <v>279</v>
      </c>
      <c r="K104" s="241">
        <v>0.9</v>
      </c>
      <c r="L104" s="242" t="s">
        <v>221</v>
      </c>
      <c r="M104" s="242" t="s">
        <v>280</v>
      </c>
      <c r="N104" s="243">
        <v>45292</v>
      </c>
      <c r="O104" s="243">
        <v>45657</v>
      </c>
      <c r="P104" s="240">
        <v>95</v>
      </c>
      <c r="Q104" s="240">
        <v>0</v>
      </c>
      <c r="R104" s="240">
        <v>0</v>
      </c>
      <c r="S104" s="240">
        <v>15</v>
      </c>
      <c r="T104" s="240">
        <v>80</v>
      </c>
      <c r="U104" s="240" t="s">
        <v>70</v>
      </c>
      <c r="V104" s="244" t="s">
        <v>273</v>
      </c>
      <c r="W104" s="245" t="s">
        <v>255</v>
      </c>
      <c r="X104" s="245" t="s">
        <v>118</v>
      </c>
      <c r="Y104" s="87">
        <v>2743248023</v>
      </c>
      <c r="Z104" s="13"/>
      <c r="AA104" s="13"/>
      <c r="AB104" s="15" t="s">
        <v>275</v>
      </c>
      <c r="AC104" s="330" t="s">
        <v>275</v>
      </c>
      <c r="AD104" s="240"/>
      <c r="AE104" s="240"/>
      <c r="AF104" s="240"/>
      <c r="AG104" s="240"/>
      <c r="AH104" s="240"/>
      <c r="AI104" s="240"/>
      <c r="AJ104" s="240"/>
      <c r="AK104" s="240"/>
      <c r="AL104" s="240"/>
      <c r="AM104" s="240"/>
      <c r="AN104" s="240"/>
      <c r="AO104" s="240"/>
      <c r="AP104" s="240" t="s">
        <v>73</v>
      </c>
      <c r="AQ104" s="13"/>
      <c r="AR104" s="13"/>
    </row>
    <row r="105" spans="1:109" s="5" customFormat="1" ht="143">
      <c r="A105" s="240">
        <v>17</v>
      </c>
      <c r="B105" s="307" t="s">
        <v>63</v>
      </c>
      <c r="C105" s="80" t="s">
        <v>64</v>
      </c>
      <c r="D105" s="237" t="s">
        <v>267</v>
      </c>
      <c r="E105" s="237" t="s">
        <v>268</v>
      </c>
      <c r="F105" s="238"/>
      <c r="G105" s="239" t="s">
        <v>269</v>
      </c>
      <c r="H105" s="240" t="s">
        <v>66</v>
      </c>
      <c r="I105" s="240" t="s">
        <v>278</v>
      </c>
      <c r="J105" s="80" t="s">
        <v>279</v>
      </c>
      <c r="K105" s="241">
        <v>0.9</v>
      </c>
      <c r="L105" s="242" t="s">
        <v>221</v>
      </c>
      <c r="M105" s="242" t="s">
        <v>280</v>
      </c>
      <c r="N105" s="243">
        <v>45292</v>
      </c>
      <c r="O105" s="243">
        <v>45657</v>
      </c>
      <c r="P105" s="240">
        <v>95</v>
      </c>
      <c r="Q105" s="240">
        <v>0</v>
      </c>
      <c r="R105" s="240">
        <v>0</v>
      </c>
      <c r="S105" s="240">
        <v>15</v>
      </c>
      <c r="T105" s="240">
        <v>80</v>
      </c>
      <c r="U105" s="240" t="s">
        <v>70</v>
      </c>
      <c r="V105" s="244" t="s">
        <v>273</v>
      </c>
      <c r="W105" s="245" t="s">
        <v>255</v>
      </c>
      <c r="X105" s="245" t="s">
        <v>277</v>
      </c>
      <c r="Y105" s="88">
        <v>1371624012</v>
      </c>
      <c r="Z105" s="13"/>
      <c r="AA105" s="13"/>
      <c r="AB105" s="15" t="s">
        <v>275</v>
      </c>
      <c r="AC105" s="330" t="s">
        <v>275</v>
      </c>
      <c r="AD105" s="246"/>
      <c r="AE105" s="240"/>
      <c r="AF105" s="240"/>
      <c r="AG105" s="240"/>
      <c r="AH105" s="240"/>
      <c r="AI105" s="240"/>
      <c r="AJ105" s="240"/>
      <c r="AK105" s="240"/>
      <c r="AL105" s="240"/>
      <c r="AM105" s="240"/>
      <c r="AN105" s="240"/>
      <c r="AO105" s="240"/>
      <c r="AP105" s="240" t="s">
        <v>73</v>
      </c>
      <c r="AQ105" s="13"/>
      <c r="AR105" s="13"/>
    </row>
    <row r="106" spans="1:109" s="91" customFormat="1" ht="117">
      <c r="A106" s="17">
        <v>18</v>
      </c>
      <c r="B106" s="297" t="s">
        <v>185</v>
      </c>
      <c r="C106" s="16" t="s">
        <v>186</v>
      </c>
      <c r="D106" s="16"/>
      <c r="E106" s="16"/>
      <c r="F106" s="16"/>
      <c r="G106" s="16" t="s">
        <v>281</v>
      </c>
      <c r="H106" s="17" t="s">
        <v>66</v>
      </c>
      <c r="I106" s="17" t="s">
        <v>282</v>
      </c>
      <c r="J106" s="25" t="s">
        <v>283</v>
      </c>
      <c r="K106" s="19">
        <v>1</v>
      </c>
      <c r="L106" s="163" t="s">
        <v>284</v>
      </c>
      <c r="M106" s="168" t="s">
        <v>285</v>
      </c>
      <c r="N106" s="89">
        <v>45303</v>
      </c>
      <c r="O106" s="89">
        <v>45657</v>
      </c>
      <c r="P106" s="17">
        <v>1</v>
      </c>
      <c r="Q106" s="17">
        <v>0.3</v>
      </c>
      <c r="R106" s="17">
        <v>0.2</v>
      </c>
      <c r="S106" s="17">
        <v>0.25</v>
      </c>
      <c r="T106" s="17">
        <v>0.25</v>
      </c>
      <c r="U106" s="17" t="s">
        <v>147</v>
      </c>
      <c r="V106" s="23" t="s">
        <v>148</v>
      </c>
      <c r="W106" s="16"/>
      <c r="X106" s="16"/>
      <c r="Y106" s="90"/>
      <c r="Z106" s="17" t="s">
        <v>286</v>
      </c>
      <c r="AA106" s="17" t="s">
        <v>287</v>
      </c>
      <c r="AB106" s="17" t="s">
        <v>288</v>
      </c>
      <c r="AC106" s="334" t="s">
        <v>289</v>
      </c>
      <c r="AD106" s="17"/>
      <c r="AE106" s="17"/>
      <c r="AF106" s="17"/>
      <c r="AG106" s="17" t="s">
        <v>149</v>
      </c>
      <c r="AH106" s="17"/>
      <c r="AI106" s="17"/>
      <c r="AJ106" s="17"/>
      <c r="AK106" s="17"/>
      <c r="AL106" s="17"/>
      <c r="AM106" s="17"/>
      <c r="AN106" s="17"/>
      <c r="AO106" s="17"/>
      <c r="AP106" s="17" t="s">
        <v>150</v>
      </c>
      <c r="AQ106" s="17"/>
      <c r="AR106" s="17"/>
      <c r="BF106" s="5"/>
      <c r="BG106" s="5"/>
      <c r="BH106" s="5"/>
      <c r="BI106" s="5"/>
      <c r="BJ106" s="5"/>
      <c r="BK106" s="5"/>
      <c r="BL106" s="5"/>
      <c r="BM106" s="5"/>
      <c r="BN106" s="5"/>
      <c r="BO106" s="5"/>
      <c r="BP106" s="5"/>
      <c r="BQ106" s="5"/>
      <c r="BR106" s="5"/>
      <c r="BS106" s="5"/>
      <c r="BT106" s="5"/>
      <c r="BU106" s="5"/>
      <c r="BV106" s="5"/>
      <c r="BW106" s="5"/>
      <c r="BX106" s="5"/>
      <c r="BY106" s="5"/>
      <c r="BZ106" s="5"/>
      <c r="CA106" s="5"/>
      <c r="CB106" s="5"/>
      <c r="CC106" s="5"/>
      <c r="CD106" s="5"/>
      <c r="CE106" s="5"/>
      <c r="CF106" s="5"/>
      <c r="CG106" s="5"/>
      <c r="CH106" s="5"/>
      <c r="CI106" s="5"/>
      <c r="CJ106" s="5"/>
      <c r="CK106" s="5"/>
      <c r="CL106" s="5"/>
      <c r="CM106" s="5"/>
      <c r="CN106" s="5"/>
      <c r="CO106" s="5"/>
      <c r="CP106" s="5"/>
      <c r="CQ106" s="5"/>
      <c r="CR106" s="5"/>
      <c r="CS106" s="5"/>
      <c r="CT106" s="5"/>
      <c r="CU106" s="5"/>
      <c r="CV106" s="5"/>
      <c r="CW106" s="5"/>
      <c r="CX106" s="5"/>
      <c r="CY106" s="5"/>
      <c r="CZ106" s="5"/>
      <c r="DA106" s="5"/>
      <c r="DB106" s="5"/>
      <c r="DC106" s="5"/>
      <c r="DD106" s="5"/>
      <c r="DE106" s="5"/>
    </row>
    <row r="107" spans="1:109" ht="143">
      <c r="A107" s="105">
        <v>1</v>
      </c>
      <c r="B107" s="308" t="s">
        <v>63</v>
      </c>
      <c r="C107" s="101" t="s">
        <v>64</v>
      </c>
      <c r="D107" s="247"/>
      <c r="E107" s="247"/>
      <c r="F107" s="247"/>
      <c r="G107" s="101" t="s">
        <v>65</v>
      </c>
      <c r="H107" s="102" t="s">
        <v>66</v>
      </c>
      <c r="I107" s="105" t="s">
        <v>290</v>
      </c>
      <c r="J107" s="103" t="s">
        <v>291</v>
      </c>
      <c r="K107" s="129">
        <v>3.5000000000000003E-2</v>
      </c>
      <c r="L107" s="169" t="s">
        <v>292</v>
      </c>
      <c r="M107" s="169" t="s">
        <v>292</v>
      </c>
      <c r="N107" s="104">
        <v>45292</v>
      </c>
      <c r="O107" s="104">
        <v>45565</v>
      </c>
      <c r="P107" s="105">
        <v>1</v>
      </c>
      <c r="Q107" s="105">
        <v>0</v>
      </c>
      <c r="R107" s="105">
        <v>0.4</v>
      </c>
      <c r="S107" s="105">
        <v>1</v>
      </c>
      <c r="T107" s="105">
        <v>0</v>
      </c>
      <c r="U107" s="102" t="s">
        <v>70</v>
      </c>
      <c r="V107" s="106">
        <v>2018011000841</v>
      </c>
      <c r="W107" s="101" t="s">
        <v>71</v>
      </c>
      <c r="X107" s="101" t="s">
        <v>79</v>
      </c>
      <c r="Y107" s="107">
        <v>2490743216</v>
      </c>
      <c r="Z107" s="15" t="s">
        <v>293</v>
      </c>
      <c r="AA107" s="15" t="s">
        <v>294</v>
      </c>
      <c r="AB107" s="15" t="s">
        <v>295</v>
      </c>
      <c r="AC107" s="330"/>
      <c r="AD107" s="102"/>
      <c r="AE107" s="102"/>
      <c r="AF107" s="102"/>
      <c r="AG107" s="102"/>
      <c r="AH107" s="102"/>
      <c r="AI107" s="102"/>
      <c r="AJ107" s="102"/>
      <c r="AK107" s="102"/>
      <c r="AL107" s="102"/>
      <c r="AM107" s="102"/>
      <c r="AN107" s="102"/>
      <c r="AO107" s="102"/>
      <c r="AP107" s="102" t="s">
        <v>73</v>
      </c>
      <c r="AQ107" s="248"/>
      <c r="AR107" s="122"/>
    </row>
    <row r="108" spans="1:109" ht="143">
      <c r="A108" s="105">
        <v>1</v>
      </c>
      <c r="B108" s="308" t="s">
        <v>63</v>
      </c>
      <c r="C108" s="101" t="s">
        <v>64</v>
      </c>
      <c r="D108" s="247"/>
      <c r="E108" s="247"/>
      <c r="F108" s="247"/>
      <c r="G108" s="101" t="s">
        <v>65</v>
      </c>
      <c r="H108" s="102" t="s">
        <v>66</v>
      </c>
      <c r="I108" s="105" t="s">
        <v>290</v>
      </c>
      <c r="J108" s="103" t="s">
        <v>291</v>
      </c>
      <c r="K108" s="129">
        <v>3.5000000000000003E-2</v>
      </c>
      <c r="L108" s="169" t="s">
        <v>292</v>
      </c>
      <c r="M108" s="169" t="s">
        <v>292</v>
      </c>
      <c r="N108" s="104">
        <v>45292</v>
      </c>
      <c r="O108" s="104">
        <v>45565</v>
      </c>
      <c r="P108" s="105">
        <v>1</v>
      </c>
      <c r="Q108" s="105">
        <v>0</v>
      </c>
      <c r="R108" s="105">
        <v>0.4</v>
      </c>
      <c r="S108" s="105">
        <v>1</v>
      </c>
      <c r="T108" s="105">
        <v>0</v>
      </c>
      <c r="U108" s="102" t="s">
        <v>70</v>
      </c>
      <c r="V108" s="106">
        <v>2018011000841</v>
      </c>
      <c r="W108" s="101" t="s">
        <v>71</v>
      </c>
      <c r="X108" s="101" t="s">
        <v>80</v>
      </c>
      <c r="Y108" s="109">
        <v>4043712628</v>
      </c>
      <c r="Z108" s="15" t="s">
        <v>293</v>
      </c>
      <c r="AA108" s="15" t="s">
        <v>294</v>
      </c>
      <c r="AB108" s="15" t="s">
        <v>295</v>
      </c>
      <c r="AC108" s="330"/>
      <c r="AD108" s="102"/>
      <c r="AE108" s="102"/>
      <c r="AF108" s="102"/>
      <c r="AG108" s="102"/>
      <c r="AH108" s="102"/>
      <c r="AI108" s="102"/>
      <c r="AJ108" s="102"/>
      <c r="AK108" s="102"/>
      <c r="AL108" s="102"/>
      <c r="AM108" s="102"/>
      <c r="AN108" s="102"/>
      <c r="AO108" s="102"/>
      <c r="AP108" s="102" t="s">
        <v>73</v>
      </c>
      <c r="AQ108" s="248"/>
      <c r="AR108" s="122"/>
    </row>
    <row r="109" spans="1:109" ht="143">
      <c r="A109" s="105">
        <v>1</v>
      </c>
      <c r="B109" s="308" t="s">
        <v>63</v>
      </c>
      <c r="C109" s="101" t="s">
        <v>64</v>
      </c>
      <c r="D109" s="247"/>
      <c r="E109" s="247"/>
      <c r="F109" s="247"/>
      <c r="G109" s="101" t="s">
        <v>65</v>
      </c>
      <c r="H109" s="102" t="s">
        <v>66</v>
      </c>
      <c r="I109" s="105" t="s">
        <v>290</v>
      </c>
      <c r="J109" s="103" t="s">
        <v>291</v>
      </c>
      <c r="K109" s="129">
        <v>3.5000000000000003E-2</v>
      </c>
      <c r="L109" s="169" t="s">
        <v>292</v>
      </c>
      <c r="M109" s="169" t="s">
        <v>292</v>
      </c>
      <c r="N109" s="104">
        <v>45292</v>
      </c>
      <c r="O109" s="104">
        <v>45565</v>
      </c>
      <c r="P109" s="105">
        <v>1</v>
      </c>
      <c r="Q109" s="105">
        <v>0</v>
      </c>
      <c r="R109" s="105">
        <v>0.4</v>
      </c>
      <c r="S109" s="105">
        <v>1</v>
      </c>
      <c r="T109" s="105">
        <v>0</v>
      </c>
      <c r="U109" s="102" t="s">
        <v>70</v>
      </c>
      <c r="V109" s="106">
        <v>202300000000027</v>
      </c>
      <c r="W109" s="101" t="s">
        <v>110</v>
      </c>
      <c r="X109" s="101" t="s">
        <v>276</v>
      </c>
      <c r="Y109" s="109">
        <v>2631400000</v>
      </c>
      <c r="Z109" s="15" t="s">
        <v>293</v>
      </c>
      <c r="AA109" s="15" t="s">
        <v>294</v>
      </c>
      <c r="AB109" s="15" t="s">
        <v>295</v>
      </c>
      <c r="AC109" s="330"/>
      <c r="AD109" s="102"/>
      <c r="AE109" s="102"/>
      <c r="AF109" s="102"/>
      <c r="AG109" s="102"/>
      <c r="AH109" s="102"/>
      <c r="AI109" s="102"/>
      <c r="AJ109" s="102"/>
      <c r="AK109" s="102"/>
      <c r="AL109" s="102"/>
      <c r="AM109" s="102"/>
      <c r="AN109" s="102"/>
      <c r="AO109" s="102"/>
      <c r="AP109" s="102" t="s">
        <v>73</v>
      </c>
      <c r="AQ109" s="248"/>
      <c r="AR109" s="122"/>
    </row>
    <row r="110" spans="1:109" ht="143">
      <c r="A110" s="132">
        <v>1</v>
      </c>
      <c r="B110" s="301" t="s">
        <v>63</v>
      </c>
      <c r="C110" s="64" t="s">
        <v>64</v>
      </c>
      <c r="D110" s="247"/>
      <c r="E110" s="247"/>
      <c r="F110" s="247"/>
      <c r="G110" s="64" t="s">
        <v>65</v>
      </c>
      <c r="H110" s="66" t="s">
        <v>66</v>
      </c>
      <c r="I110" s="132" t="s">
        <v>296</v>
      </c>
      <c r="J110" s="130" t="s">
        <v>297</v>
      </c>
      <c r="K110" s="131">
        <v>1.4999999999999999E-2</v>
      </c>
      <c r="L110" s="167" t="s">
        <v>292</v>
      </c>
      <c r="M110" s="167" t="s">
        <v>292</v>
      </c>
      <c r="N110" s="68">
        <v>45292</v>
      </c>
      <c r="O110" s="68">
        <v>45535</v>
      </c>
      <c r="P110" s="132">
        <v>1</v>
      </c>
      <c r="Q110" s="132">
        <v>0</v>
      </c>
      <c r="R110" s="132">
        <v>0.4</v>
      </c>
      <c r="S110" s="132">
        <v>1</v>
      </c>
      <c r="T110" s="132">
        <v>0</v>
      </c>
      <c r="U110" s="66" t="s">
        <v>70</v>
      </c>
      <c r="V110" s="70">
        <v>2018011000841</v>
      </c>
      <c r="W110" s="64" t="s">
        <v>71</v>
      </c>
      <c r="X110" s="64" t="s">
        <v>80</v>
      </c>
      <c r="Y110" s="133">
        <v>4043712628</v>
      </c>
      <c r="Z110" s="15" t="s">
        <v>294</v>
      </c>
      <c r="AA110" s="15" t="s">
        <v>298</v>
      </c>
      <c r="AB110" s="15" t="s">
        <v>299</v>
      </c>
      <c r="AC110" s="330"/>
      <c r="AD110" s="66"/>
      <c r="AE110" s="66"/>
      <c r="AF110" s="66"/>
      <c r="AG110" s="66"/>
      <c r="AH110" s="66"/>
      <c r="AI110" s="66"/>
      <c r="AJ110" s="66"/>
      <c r="AK110" s="66"/>
      <c r="AL110" s="66"/>
      <c r="AM110" s="66"/>
      <c r="AN110" s="66"/>
      <c r="AO110" s="66"/>
      <c r="AP110" s="66" t="s">
        <v>73</v>
      </c>
      <c r="AQ110" s="248"/>
      <c r="AR110" s="122"/>
    </row>
    <row r="111" spans="1:109" ht="143">
      <c r="A111" s="132">
        <v>1</v>
      </c>
      <c r="B111" s="301" t="s">
        <v>63</v>
      </c>
      <c r="C111" s="64" t="s">
        <v>64</v>
      </c>
      <c r="D111" s="247"/>
      <c r="E111" s="247"/>
      <c r="F111" s="247"/>
      <c r="G111" s="64" t="s">
        <v>65</v>
      </c>
      <c r="H111" s="66" t="s">
        <v>66</v>
      </c>
      <c r="I111" s="132" t="s">
        <v>296</v>
      </c>
      <c r="J111" s="130" t="s">
        <v>297</v>
      </c>
      <c r="K111" s="131">
        <v>1.4999999999999999E-2</v>
      </c>
      <c r="L111" s="167" t="s">
        <v>292</v>
      </c>
      <c r="M111" s="167" t="s">
        <v>292</v>
      </c>
      <c r="N111" s="68">
        <v>45292</v>
      </c>
      <c r="O111" s="68">
        <v>45565</v>
      </c>
      <c r="P111" s="132">
        <v>1</v>
      </c>
      <c r="Q111" s="132">
        <v>0</v>
      </c>
      <c r="R111" s="132">
        <v>0.4</v>
      </c>
      <c r="S111" s="132">
        <v>1</v>
      </c>
      <c r="T111" s="132">
        <v>0</v>
      </c>
      <c r="U111" s="66" t="s">
        <v>70</v>
      </c>
      <c r="V111" s="70">
        <v>202300000000027</v>
      </c>
      <c r="W111" s="64" t="s">
        <v>110</v>
      </c>
      <c r="X111" s="64" t="s">
        <v>276</v>
      </c>
      <c r="Y111" s="133">
        <v>2631400000</v>
      </c>
      <c r="Z111" s="15" t="s">
        <v>293</v>
      </c>
      <c r="AA111" s="15" t="s">
        <v>294</v>
      </c>
      <c r="AB111" s="15" t="s">
        <v>295</v>
      </c>
      <c r="AC111" s="330"/>
      <c r="AD111" s="66"/>
      <c r="AE111" s="66"/>
      <c r="AF111" s="66"/>
      <c r="AG111" s="66"/>
      <c r="AH111" s="66"/>
      <c r="AI111" s="66"/>
      <c r="AJ111" s="66"/>
      <c r="AK111" s="66"/>
      <c r="AL111" s="66"/>
      <c r="AM111" s="66"/>
      <c r="AN111" s="66"/>
      <c r="AO111" s="66"/>
      <c r="AP111" s="66" t="s">
        <v>73</v>
      </c>
      <c r="AQ111" s="248"/>
      <c r="AR111" s="122"/>
    </row>
    <row r="112" spans="1:109" ht="143">
      <c r="A112" s="136">
        <v>1</v>
      </c>
      <c r="B112" s="299" t="s">
        <v>63</v>
      </c>
      <c r="C112" s="39" t="s">
        <v>64</v>
      </c>
      <c r="D112" s="247"/>
      <c r="E112" s="247"/>
      <c r="F112" s="247"/>
      <c r="G112" s="39" t="s">
        <v>65</v>
      </c>
      <c r="H112" s="40" t="s">
        <v>66</v>
      </c>
      <c r="I112" s="136" t="s">
        <v>300</v>
      </c>
      <c r="J112" s="134" t="s">
        <v>301</v>
      </c>
      <c r="K112" s="135">
        <v>1.4999999999999999E-2</v>
      </c>
      <c r="L112" s="165" t="s">
        <v>292</v>
      </c>
      <c r="M112" s="165" t="s">
        <v>292</v>
      </c>
      <c r="N112" s="75">
        <v>45292</v>
      </c>
      <c r="O112" s="75">
        <v>45565</v>
      </c>
      <c r="P112" s="136">
        <v>1</v>
      </c>
      <c r="Q112" s="136">
        <v>0</v>
      </c>
      <c r="R112" s="136">
        <v>0.4</v>
      </c>
      <c r="S112" s="136">
        <v>1</v>
      </c>
      <c r="T112" s="136">
        <v>0</v>
      </c>
      <c r="U112" s="40" t="s">
        <v>70</v>
      </c>
      <c r="V112" s="45">
        <v>2018011000841</v>
      </c>
      <c r="W112" s="39" t="s">
        <v>71</v>
      </c>
      <c r="X112" s="39" t="s">
        <v>80</v>
      </c>
      <c r="Y112" s="137">
        <v>4043712628</v>
      </c>
      <c r="Z112" s="15" t="s">
        <v>294</v>
      </c>
      <c r="AA112" s="15" t="s">
        <v>298</v>
      </c>
      <c r="AB112" s="15" t="s">
        <v>299</v>
      </c>
      <c r="AC112" s="330"/>
      <c r="AD112" s="40"/>
      <c r="AE112" s="40"/>
      <c r="AF112" s="40"/>
      <c r="AG112" s="40"/>
      <c r="AH112" s="40"/>
      <c r="AI112" s="40"/>
      <c r="AJ112" s="40"/>
      <c r="AK112" s="40"/>
      <c r="AL112" s="40"/>
      <c r="AM112" s="40"/>
      <c r="AN112" s="40"/>
      <c r="AO112" s="40"/>
      <c r="AP112" s="40" t="s">
        <v>73</v>
      </c>
      <c r="AQ112" s="248"/>
      <c r="AR112" s="122"/>
    </row>
    <row r="113" spans="1:44" ht="143">
      <c r="A113" s="136">
        <v>1</v>
      </c>
      <c r="B113" s="299" t="s">
        <v>63</v>
      </c>
      <c r="C113" s="39" t="s">
        <v>64</v>
      </c>
      <c r="D113" s="247"/>
      <c r="E113" s="247"/>
      <c r="F113" s="247"/>
      <c r="G113" s="39" t="s">
        <v>65</v>
      </c>
      <c r="H113" s="40" t="s">
        <v>66</v>
      </c>
      <c r="I113" s="136" t="s">
        <v>300</v>
      </c>
      <c r="J113" s="134" t="s">
        <v>301</v>
      </c>
      <c r="K113" s="135">
        <v>1.4999999999999999E-2</v>
      </c>
      <c r="L113" s="165" t="s">
        <v>292</v>
      </c>
      <c r="M113" s="165" t="s">
        <v>292</v>
      </c>
      <c r="N113" s="75">
        <v>45292</v>
      </c>
      <c r="O113" s="75">
        <v>45565</v>
      </c>
      <c r="P113" s="136">
        <v>1</v>
      </c>
      <c r="Q113" s="136">
        <v>0</v>
      </c>
      <c r="R113" s="136">
        <v>0.4</v>
      </c>
      <c r="S113" s="136">
        <v>1</v>
      </c>
      <c r="T113" s="136">
        <v>0</v>
      </c>
      <c r="U113" s="40" t="s">
        <v>70</v>
      </c>
      <c r="V113" s="45">
        <v>202300000000027</v>
      </c>
      <c r="W113" s="39" t="s">
        <v>110</v>
      </c>
      <c r="X113" s="39" t="s">
        <v>276</v>
      </c>
      <c r="Y113" s="137">
        <v>2631400000</v>
      </c>
      <c r="Z113" s="15" t="s">
        <v>293</v>
      </c>
      <c r="AA113" s="15" t="s">
        <v>294</v>
      </c>
      <c r="AB113" s="15" t="s">
        <v>295</v>
      </c>
      <c r="AC113" s="330"/>
      <c r="AD113" s="40"/>
      <c r="AE113" s="40"/>
      <c r="AF113" s="40"/>
      <c r="AG113" s="40"/>
      <c r="AH113" s="40"/>
      <c r="AI113" s="40"/>
      <c r="AJ113" s="40"/>
      <c r="AK113" s="40"/>
      <c r="AL113" s="40"/>
      <c r="AM113" s="40"/>
      <c r="AN113" s="40"/>
      <c r="AO113" s="40"/>
      <c r="AP113" s="40" t="s">
        <v>73</v>
      </c>
      <c r="AQ113" s="248"/>
      <c r="AR113" s="122"/>
    </row>
    <row r="114" spans="1:44" ht="143">
      <c r="A114" s="105">
        <v>1</v>
      </c>
      <c r="B114" s="308" t="s">
        <v>63</v>
      </c>
      <c r="C114" s="101" t="s">
        <v>64</v>
      </c>
      <c r="D114" s="247"/>
      <c r="E114" s="247"/>
      <c r="F114" s="247"/>
      <c r="G114" s="101" t="s">
        <v>65</v>
      </c>
      <c r="H114" s="102" t="s">
        <v>66</v>
      </c>
      <c r="I114" s="105" t="s">
        <v>302</v>
      </c>
      <c r="J114" s="110" t="s">
        <v>303</v>
      </c>
      <c r="K114" s="129">
        <v>1.9E-2</v>
      </c>
      <c r="L114" s="169" t="s">
        <v>292</v>
      </c>
      <c r="M114" s="169" t="s">
        <v>292</v>
      </c>
      <c r="N114" s="104">
        <v>45292</v>
      </c>
      <c r="O114" s="104">
        <v>45565</v>
      </c>
      <c r="P114" s="105">
        <v>2</v>
      </c>
      <c r="Q114" s="105">
        <v>0</v>
      </c>
      <c r="R114" s="105">
        <v>0.4</v>
      </c>
      <c r="S114" s="105">
        <v>2</v>
      </c>
      <c r="T114" s="105">
        <v>0</v>
      </c>
      <c r="U114" s="102" t="s">
        <v>70</v>
      </c>
      <c r="V114" s="106">
        <v>2018011000841</v>
      </c>
      <c r="W114" s="101" t="s">
        <v>71</v>
      </c>
      <c r="X114" s="101" t="s">
        <v>80</v>
      </c>
      <c r="Y114" s="109">
        <v>4043712628</v>
      </c>
      <c r="Z114" s="15" t="s">
        <v>294</v>
      </c>
      <c r="AA114" s="15" t="s">
        <v>298</v>
      </c>
      <c r="AB114" s="15" t="s">
        <v>299</v>
      </c>
      <c r="AC114" s="330"/>
      <c r="AD114" s="102"/>
      <c r="AE114" s="102"/>
      <c r="AF114" s="102"/>
      <c r="AG114" s="102"/>
      <c r="AH114" s="102"/>
      <c r="AI114" s="102"/>
      <c r="AJ114" s="102"/>
      <c r="AK114" s="102"/>
      <c r="AL114" s="102"/>
      <c r="AM114" s="102"/>
      <c r="AN114" s="102"/>
      <c r="AO114" s="102"/>
      <c r="AP114" s="102" t="s">
        <v>73</v>
      </c>
      <c r="AQ114" s="248"/>
      <c r="AR114" s="122"/>
    </row>
    <row r="115" spans="1:44" ht="143">
      <c r="A115" s="105">
        <v>1</v>
      </c>
      <c r="B115" s="308" t="s">
        <v>63</v>
      </c>
      <c r="C115" s="101" t="s">
        <v>64</v>
      </c>
      <c r="D115" s="247"/>
      <c r="E115" s="247"/>
      <c r="F115" s="247"/>
      <c r="G115" s="101" t="s">
        <v>65</v>
      </c>
      <c r="H115" s="102" t="s">
        <v>66</v>
      </c>
      <c r="I115" s="105" t="s">
        <v>302</v>
      </c>
      <c r="J115" s="110" t="s">
        <v>303</v>
      </c>
      <c r="K115" s="129">
        <v>1.9E-2</v>
      </c>
      <c r="L115" s="169" t="s">
        <v>292</v>
      </c>
      <c r="M115" s="169" t="s">
        <v>292</v>
      </c>
      <c r="N115" s="104">
        <v>45292</v>
      </c>
      <c r="O115" s="104">
        <v>45565</v>
      </c>
      <c r="P115" s="105">
        <v>1</v>
      </c>
      <c r="Q115" s="105">
        <v>0</v>
      </c>
      <c r="R115" s="105">
        <v>0.4</v>
      </c>
      <c r="S115" s="105">
        <v>1</v>
      </c>
      <c r="T115" s="105">
        <v>0</v>
      </c>
      <c r="U115" s="102" t="s">
        <v>70</v>
      </c>
      <c r="V115" s="106">
        <v>202300000000027</v>
      </c>
      <c r="W115" s="101" t="s">
        <v>110</v>
      </c>
      <c r="X115" s="101" t="s">
        <v>276</v>
      </c>
      <c r="Y115" s="109">
        <v>2631400000</v>
      </c>
      <c r="Z115" s="15" t="s">
        <v>293</v>
      </c>
      <c r="AA115" s="15" t="s">
        <v>294</v>
      </c>
      <c r="AB115" s="15" t="s">
        <v>295</v>
      </c>
      <c r="AC115" s="330"/>
      <c r="AD115" s="102"/>
      <c r="AE115" s="102"/>
      <c r="AF115" s="102"/>
      <c r="AG115" s="102"/>
      <c r="AH115" s="102"/>
      <c r="AI115" s="102"/>
      <c r="AJ115" s="102"/>
      <c r="AK115" s="102"/>
      <c r="AL115" s="102"/>
      <c r="AM115" s="102"/>
      <c r="AN115" s="102"/>
      <c r="AO115" s="102"/>
      <c r="AP115" s="102" t="s">
        <v>73</v>
      </c>
      <c r="AQ115" s="248"/>
      <c r="AR115" s="122"/>
    </row>
    <row r="116" spans="1:44" ht="143">
      <c r="A116" s="27">
        <v>1</v>
      </c>
      <c r="B116" s="296" t="s">
        <v>63</v>
      </c>
      <c r="C116" s="6" t="s">
        <v>64</v>
      </c>
      <c r="D116" s="247"/>
      <c r="E116" s="247"/>
      <c r="F116" s="247"/>
      <c r="G116" s="7" t="s">
        <v>65</v>
      </c>
      <c r="H116" s="7" t="s">
        <v>66</v>
      </c>
      <c r="I116" s="27" t="s">
        <v>304</v>
      </c>
      <c r="J116" s="138" t="s">
        <v>305</v>
      </c>
      <c r="K116" s="127">
        <v>0.05</v>
      </c>
      <c r="L116" s="162" t="s">
        <v>292</v>
      </c>
      <c r="M116" s="162" t="s">
        <v>292</v>
      </c>
      <c r="N116" s="9">
        <v>45352</v>
      </c>
      <c r="O116" s="9">
        <v>45657</v>
      </c>
      <c r="P116" s="27">
        <v>0.8</v>
      </c>
      <c r="Q116" s="27">
        <v>0</v>
      </c>
      <c r="R116" s="27">
        <v>0</v>
      </c>
      <c r="S116" s="27">
        <v>0.1</v>
      </c>
      <c r="T116" s="27">
        <v>0.7</v>
      </c>
      <c r="U116" s="7" t="s">
        <v>70</v>
      </c>
      <c r="V116" s="10">
        <v>202300000000027</v>
      </c>
      <c r="W116" s="6" t="s">
        <v>110</v>
      </c>
      <c r="X116" s="6" t="s">
        <v>276</v>
      </c>
      <c r="Y116" s="249">
        <v>2631400000</v>
      </c>
      <c r="Z116" s="122"/>
      <c r="AA116" s="122"/>
      <c r="AB116" s="122" t="s">
        <v>306</v>
      </c>
      <c r="AC116" s="335" t="s">
        <v>307</v>
      </c>
      <c r="AD116" s="7"/>
      <c r="AE116" s="7"/>
      <c r="AF116" s="7"/>
      <c r="AG116" s="7"/>
      <c r="AH116" s="7"/>
      <c r="AI116" s="7"/>
      <c r="AJ116" s="7"/>
      <c r="AK116" s="7"/>
      <c r="AL116" s="7"/>
      <c r="AM116" s="7"/>
      <c r="AN116" s="7"/>
      <c r="AO116" s="7"/>
      <c r="AP116" s="10" t="s">
        <v>73</v>
      </c>
      <c r="AQ116" s="248"/>
      <c r="AR116" s="122"/>
    </row>
    <row r="117" spans="1:44" ht="143">
      <c r="A117" s="27">
        <v>1</v>
      </c>
      <c r="B117" s="296" t="s">
        <v>63</v>
      </c>
      <c r="C117" s="6" t="s">
        <v>64</v>
      </c>
      <c r="D117" s="247"/>
      <c r="E117" s="247"/>
      <c r="F117" s="247"/>
      <c r="G117" s="7" t="s">
        <v>65</v>
      </c>
      <c r="H117" s="7" t="s">
        <v>66</v>
      </c>
      <c r="I117" s="27" t="s">
        <v>304</v>
      </c>
      <c r="J117" s="6" t="s">
        <v>305</v>
      </c>
      <c r="K117" s="127">
        <v>0.05</v>
      </c>
      <c r="L117" s="162" t="s">
        <v>292</v>
      </c>
      <c r="M117" s="162" t="s">
        <v>292</v>
      </c>
      <c r="N117" s="9">
        <v>45352</v>
      </c>
      <c r="O117" s="9">
        <v>45657</v>
      </c>
      <c r="P117" s="27">
        <v>0.8</v>
      </c>
      <c r="Q117" s="27">
        <v>0</v>
      </c>
      <c r="R117" s="27">
        <v>0</v>
      </c>
      <c r="S117" s="27">
        <v>0.1</v>
      </c>
      <c r="T117" s="27">
        <v>0.7</v>
      </c>
      <c r="U117" s="7" t="s">
        <v>70</v>
      </c>
      <c r="V117" s="10">
        <v>202300000000027</v>
      </c>
      <c r="W117" s="6" t="s">
        <v>110</v>
      </c>
      <c r="X117" s="6" t="s">
        <v>308</v>
      </c>
      <c r="Y117" s="249">
        <v>21709050000</v>
      </c>
      <c r="Z117" s="122"/>
      <c r="AA117" s="122"/>
      <c r="AB117" s="122" t="s">
        <v>306</v>
      </c>
      <c r="AC117" s="335" t="s">
        <v>307</v>
      </c>
      <c r="AD117" s="7"/>
      <c r="AE117" s="7"/>
      <c r="AF117" s="7"/>
      <c r="AG117" s="7"/>
      <c r="AH117" s="7"/>
      <c r="AI117" s="7"/>
      <c r="AJ117" s="7"/>
      <c r="AK117" s="7"/>
      <c r="AL117" s="7"/>
      <c r="AM117" s="7"/>
      <c r="AN117" s="7"/>
      <c r="AO117" s="7"/>
      <c r="AP117" s="10" t="s">
        <v>73</v>
      </c>
      <c r="AQ117" s="248"/>
      <c r="AR117" s="122"/>
    </row>
    <row r="118" spans="1:44" ht="143">
      <c r="A118" s="27">
        <v>1</v>
      </c>
      <c r="B118" s="296" t="s">
        <v>63</v>
      </c>
      <c r="C118" s="6" t="s">
        <v>64</v>
      </c>
      <c r="D118" s="247"/>
      <c r="E118" s="247"/>
      <c r="F118" s="247"/>
      <c r="G118" s="7" t="s">
        <v>65</v>
      </c>
      <c r="H118" s="7" t="s">
        <v>66</v>
      </c>
      <c r="I118" s="27" t="s">
        <v>304</v>
      </c>
      <c r="J118" s="6" t="s">
        <v>305</v>
      </c>
      <c r="K118" s="127">
        <v>0.05</v>
      </c>
      <c r="L118" s="162" t="s">
        <v>292</v>
      </c>
      <c r="M118" s="162" t="s">
        <v>292</v>
      </c>
      <c r="N118" s="9">
        <v>45352</v>
      </c>
      <c r="O118" s="9">
        <v>45657</v>
      </c>
      <c r="P118" s="27">
        <v>0.8</v>
      </c>
      <c r="Q118" s="27">
        <v>0</v>
      </c>
      <c r="R118" s="27">
        <v>0</v>
      </c>
      <c r="S118" s="27">
        <v>0.1</v>
      </c>
      <c r="T118" s="27">
        <v>0.7</v>
      </c>
      <c r="U118" s="7" t="s">
        <v>70</v>
      </c>
      <c r="V118" s="10">
        <v>202300000000027</v>
      </c>
      <c r="W118" s="6" t="s">
        <v>110</v>
      </c>
      <c r="X118" s="6" t="s">
        <v>118</v>
      </c>
      <c r="Y118" s="249">
        <v>5262800000</v>
      </c>
      <c r="Z118" s="122"/>
      <c r="AA118" s="122"/>
      <c r="AB118" s="122" t="s">
        <v>306</v>
      </c>
      <c r="AC118" s="335" t="s">
        <v>307</v>
      </c>
      <c r="AD118" s="7"/>
      <c r="AE118" s="7"/>
      <c r="AF118" s="7"/>
      <c r="AG118" s="7"/>
      <c r="AH118" s="7"/>
      <c r="AI118" s="7"/>
      <c r="AJ118" s="7"/>
      <c r="AK118" s="7"/>
      <c r="AL118" s="7"/>
      <c r="AM118" s="7"/>
      <c r="AN118" s="7"/>
      <c r="AO118" s="7"/>
      <c r="AP118" s="10" t="s">
        <v>73</v>
      </c>
      <c r="AQ118" s="248"/>
      <c r="AR118" s="122"/>
    </row>
    <row r="119" spans="1:44" ht="143">
      <c r="A119" s="27">
        <v>1</v>
      </c>
      <c r="B119" s="296" t="s">
        <v>63</v>
      </c>
      <c r="C119" s="6" t="s">
        <v>64</v>
      </c>
      <c r="D119" s="247"/>
      <c r="E119" s="247"/>
      <c r="F119" s="247"/>
      <c r="G119" s="7" t="s">
        <v>65</v>
      </c>
      <c r="H119" s="7" t="s">
        <v>66</v>
      </c>
      <c r="I119" s="27" t="s">
        <v>304</v>
      </c>
      <c r="J119" s="6" t="s">
        <v>305</v>
      </c>
      <c r="K119" s="127">
        <v>0.05</v>
      </c>
      <c r="L119" s="162" t="s">
        <v>292</v>
      </c>
      <c r="M119" s="162" t="s">
        <v>292</v>
      </c>
      <c r="N119" s="9">
        <v>45352</v>
      </c>
      <c r="O119" s="9">
        <v>45657</v>
      </c>
      <c r="P119" s="27">
        <v>0.8</v>
      </c>
      <c r="Q119" s="27">
        <v>0</v>
      </c>
      <c r="R119" s="27">
        <v>0</v>
      </c>
      <c r="S119" s="27">
        <v>0.1</v>
      </c>
      <c r="T119" s="27">
        <v>0.7</v>
      </c>
      <c r="U119" s="7" t="s">
        <v>70</v>
      </c>
      <c r="V119" s="10">
        <v>202300000000027</v>
      </c>
      <c r="W119" s="6" t="s">
        <v>110</v>
      </c>
      <c r="X119" s="6" t="s">
        <v>277</v>
      </c>
      <c r="Y119" s="249">
        <v>3289250000</v>
      </c>
      <c r="Z119" s="122"/>
      <c r="AA119" s="122"/>
      <c r="AB119" s="122" t="s">
        <v>306</v>
      </c>
      <c r="AC119" s="335" t="s">
        <v>307</v>
      </c>
      <c r="AD119" s="7"/>
      <c r="AE119" s="7"/>
      <c r="AF119" s="7"/>
      <c r="AG119" s="7"/>
      <c r="AH119" s="7"/>
      <c r="AI119" s="7"/>
      <c r="AJ119" s="7"/>
      <c r="AK119" s="7"/>
      <c r="AL119" s="7"/>
      <c r="AM119" s="7"/>
      <c r="AN119" s="7"/>
      <c r="AO119" s="7"/>
      <c r="AP119" s="10" t="s">
        <v>73</v>
      </c>
      <c r="AQ119" s="248"/>
      <c r="AR119" s="122"/>
    </row>
    <row r="120" spans="1:44" ht="143">
      <c r="A120" s="144">
        <v>1</v>
      </c>
      <c r="B120" s="309" t="s">
        <v>63</v>
      </c>
      <c r="C120" s="139" t="s">
        <v>64</v>
      </c>
      <c r="D120" s="247"/>
      <c r="E120" s="247"/>
      <c r="F120" s="247"/>
      <c r="G120" s="140" t="s">
        <v>65</v>
      </c>
      <c r="H120" s="140" t="s">
        <v>66</v>
      </c>
      <c r="I120" s="144" t="s">
        <v>309</v>
      </c>
      <c r="J120" s="141" t="s">
        <v>310</v>
      </c>
      <c r="K120" s="142">
        <v>4.2000000000000003E-2</v>
      </c>
      <c r="L120" s="170" t="s">
        <v>292</v>
      </c>
      <c r="M120" s="170" t="s">
        <v>292</v>
      </c>
      <c r="N120" s="143">
        <v>45444</v>
      </c>
      <c r="O120" s="143">
        <v>45656</v>
      </c>
      <c r="P120" s="144">
        <v>0.05</v>
      </c>
      <c r="Q120" s="144">
        <v>0</v>
      </c>
      <c r="R120" s="144">
        <v>0</v>
      </c>
      <c r="S120" s="144">
        <v>0</v>
      </c>
      <c r="T120" s="144">
        <v>0.05</v>
      </c>
      <c r="U120" s="140" t="s">
        <v>70</v>
      </c>
      <c r="V120" s="145">
        <v>202300000000027</v>
      </c>
      <c r="W120" s="139" t="s">
        <v>110</v>
      </c>
      <c r="X120" s="139" t="s">
        <v>276</v>
      </c>
      <c r="Y120" s="250">
        <v>2631400000</v>
      </c>
      <c r="Z120" s="122"/>
      <c r="AA120" s="122"/>
      <c r="AB120" s="122"/>
      <c r="AC120" s="335" t="s">
        <v>311</v>
      </c>
      <c r="AD120" s="140"/>
      <c r="AE120" s="140"/>
      <c r="AF120" s="140"/>
      <c r="AG120" s="140"/>
      <c r="AH120" s="140"/>
      <c r="AI120" s="140"/>
      <c r="AJ120" s="140"/>
      <c r="AK120" s="140"/>
      <c r="AL120" s="140"/>
      <c r="AM120" s="140"/>
      <c r="AN120" s="140"/>
      <c r="AO120" s="140"/>
      <c r="AP120" s="261" t="s">
        <v>73</v>
      </c>
      <c r="AQ120" s="248"/>
      <c r="AR120" s="122"/>
    </row>
    <row r="121" spans="1:44" ht="143">
      <c r="A121" s="144">
        <v>1</v>
      </c>
      <c r="B121" s="309" t="s">
        <v>63</v>
      </c>
      <c r="C121" s="139" t="s">
        <v>64</v>
      </c>
      <c r="D121" s="247"/>
      <c r="E121" s="247"/>
      <c r="F121" s="247"/>
      <c r="G121" s="140" t="s">
        <v>65</v>
      </c>
      <c r="H121" s="140" t="s">
        <v>66</v>
      </c>
      <c r="I121" s="144" t="s">
        <v>309</v>
      </c>
      <c r="J121" s="147" t="s">
        <v>312</v>
      </c>
      <c r="K121" s="142">
        <v>4.2000000000000003E-2</v>
      </c>
      <c r="L121" s="170" t="s">
        <v>292</v>
      </c>
      <c r="M121" s="170" t="s">
        <v>292</v>
      </c>
      <c r="N121" s="143">
        <v>45444</v>
      </c>
      <c r="O121" s="143">
        <v>45656</v>
      </c>
      <c r="P121" s="144">
        <v>0.05</v>
      </c>
      <c r="Q121" s="144">
        <v>0</v>
      </c>
      <c r="R121" s="144">
        <v>0</v>
      </c>
      <c r="S121" s="144">
        <v>0</v>
      </c>
      <c r="T121" s="144">
        <v>0.05</v>
      </c>
      <c r="U121" s="140" t="s">
        <v>70</v>
      </c>
      <c r="V121" s="145">
        <v>202300000000027</v>
      </c>
      <c r="W121" s="139" t="s">
        <v>110</v>
      </c>
      <c r="X121" s="139" t="s">
        <v>308</v>
      </c>
      <c r="Y121" s="250">
        <v>21709050000</v>
      </c>
      <c r="Z121" s="122"/>
      <c r="AA121" s="122"/>
      <c r="AB121" s="122"/>
      <c r="AC121" s="335" t="s">
        <v>311</v>
      </c>
      <c r="AD121" s="140"/>
      <c r="AE121" s="140"/>
      <c r="AF121" s="140"/>
      <c r="AG121" s="140"/>
      <c r="AH121" s="140"/>
      <c r="AI121" s="140"/>
      <c r="AJ121" s="140"/>
      <c r="AK121" s="140"/>
      <c r="AL121" s="140"/>
      <c r="AM121" s="140"/>
      <c r="AN121" s="140"/>
      <c r="AO121" s="140"/>
      <c r="AP121" s="261" t="s">
        <v>73</v>
      </c>
      <c r="AQ121" s="248"/>
      <c r="AR121" s="122"/>
    </row>
    <row r="122" spans="1:44" ht="143">
      <c r="A122" s="144">
        <v>1</v>
      </c>
      <c r="B122" s="309" t="s">
        <v>63</v>
      </c>
      <c r="C122" s="139" t="s">
        <v>64</v>
      </c>
      <c r="D122" s="247"/>
      <c r="E122" s="247"/>
      <c r="F122" s="247"/>
      <c r="G122" s="140" t="s">
        <v>65</v>
      </c>
      <c r="H122" s="140" t="s">
        <v>66</v>
      </c>
      <c r="I122" s="144" t="s">
        <v>309</v>
      </c>
      <c r="J122" s="147" t="s">
        <v>312</v>
      </c>
      <c r="K122" s="142">
        <v>4.2000000000000003E-2</v>
      </c>
      <c r="L122" s="170" t="s">
        <v>292</v>
      </c>
      <c r="M122" s="170" t="s">
        <v>292</v>
      </c>
      <c r="N122" s="143">
        <v>45444</v>
      </c>
      <c r="O122" s="143">
        <v>45656</v>
      </c>
      <c r="P122" s="144">
        <v>0.05</v>
      </c>
      <c r="Q122" s="144">
        <v>0</v>
      </c>
      <c r="R122" s="144">
        <v>0</v>
      </c>
      <c r="S122" s="144">
        <v>0</v>
      </c>
      <c r="T122" s="144">
        <v>0.05</v>
      </c>
      <c r="U122" s="140" t="s">
        <v>70</v>
      </c>
      <c r="V122" s="145">
        <v>202300000000027</v>
      </c>
      <c r="W122" s="139" t="s">
        <v>110</v>
      </c>
      <c r="X122" s="139" t="s">
        <v>118</v>
      </c>
      <c r="Y122" s="250">
        <v>5262800000</v>
      </c>
      <c r="Z122" s="122"/>
      <c r="AA122" s="122"/>
      <c r="AB122" s="122"/>
      <c r="AC122" s="335" t="s">
        <v>311</v>
      </c>
      <c r="AD122" s="140"/>
      <c r="AE122" s="140"/>
      <c r="AF122" s="140"/>
      <c r="AG122" s="140"/>
      <c r="AH122" s="140"/>
      <c r="AI122" s="140"/>
      <c r="AJ122" s="140"/>
      <c r="AK122" s="140"/>
      <c r="AL122" s="140"/>
      <c r="AM122" s="140"/>
      <c r="AN122" s="140"/>
      <c r="AO122" s="140"/>
      <c r="AP122" s="140" t="s">
        <v>73</v>
      </c>
      <c r="AQ122" s="248"/>
      <c r="AR122" s="122"/>
    </row>
    <row r="123" spans="1:44" ht="143">
      <c r="A123" s="144">
        <v>1</v>
      </c>
      <c r="B123" s="309" t="s">
        <v>63</v>
      </c>
      <c r="C123" s="139" t="s">
        <v>64</v>
      </c>
      <c r="D123" s="247"/>
      <c r="E123" s="247"/>
      <c r="F123" s="247"/>
      <c r="G123" s="140" t="s">
        <v>65</v>
      </c>
      <c r="H123" s="140" t="s">
        <v>66</v>
      </c>
      <c r="I123" s="144" t="s">
        <v>309</v>
      </c>
      <c r="J123" s="147" t="s">
        <v>312</v>
      </c>
      <c r="K123" s="142">
        <v>4.2000000000000003E-2</v>
      </c>
      <c r="L123" s="170" t="s">
        <v>292</v>
      </c>
      <c r="M123" s="170" t="s">
        <v>292</v>
      </c>
      <c r="N123" s="143">
        <v>45444</v>
      </c>
      <c r="O123" s="143">
        <v>45656</v>
      </c>
      <c r="P123" s="144">
        <v>0.05</v>
      </c>
      <c r="Q123" s="144">
        <v>0</v>
      </c>
      <c r="R123" s="144">
        <v>0</v>
      </c>
      <c r="S123" s="144">
        <v>0</v>
      </c>
      <c r="T123" s="144">
        <v>0.05</v>
      </c>
      <c r="U123" s="140" t="s">
        <v>70</v>
      </c>
      <c r="V123" s="145">
        <v>202300000000027</v>
      </c>
      <c r="W123" s="139" t="s">
        <v>110</v>
      </c>
      <c r="X123" s="139" t="s">
        <v>313</v>
      </c>
      <c r="Y123" s="250">
        <v>3289250000</v>
      </c>
      <c r="Z123" s="122"/>
      <c r="AA123" s="122"/>
      <c r="AB123" s="122"/>
      <c r="AC123" s="335" t="s">
        <v>311</v>
      </c>
      <c r="AD123" s="140"/>
      <c r="AE123" s="140"/>
      <c r="AF123" s="140"/>
      <c r="AG123" s="140"/>
      <c r="AH123" s="140"/>
      <c r="AI123" s="140"/>
      <c r="AJ123" s="140"/>
      <c r="AK123" s="140"/>
      <c r="AL123" s="140"/>
      <c r="AM123" s="140"/>
      <c r="AN123" s="140"/>
      <c r="AO123" s="140"/>
      <c r="AP123" s="140" t="s">
        <v>73</v>
      </c>
      <c r="AQ123" s="248"/>
      <c r="AR123" s="122"/>
    </row>
    <row r="124" spans="1:44" ht="143">
      <c r="A124" s="113">
        <v>1</v>
      </c>
      <c r="B124" s="308" t="s">
        <v>63</v>
      </c>
      <c r="C124" s="101" t="s">
        <v>64</v>
      </c>
      <c r="D124" s="247"/>
      <c r="E124" s="247"/>
      <c r="F124" s="247"/>
      <c r="G124" s="102" t="s">
        <v>65</v>
      </c>
      <c r="H124" s="102" t="s">
        <v>66</v>
      </c>
      <c r="I124" s="113" t="s">
        <v>314</v>
      </c>
      <c r="J124" s="111" t="s">
        <v>315</v>
      </c>
      <c r="K124" s="112">
        <v>0.06</v>
      </c>
      <c r="L124" s="169" t="s">
        <v>292</v>
      </c>
      <c r="M124" s="169" t="s">
        <v>292</v>
      </c>
      <c r="N124" s="104">
        <v>45536</v>
      </c>
      <c r="O124" s="104">
        <v>45656</v>
      </c>
      <c r="P124" s="113">
        <v>0.05</v>
      </c>
      <c r="Q124" s="113">
        <v>0</v>
      </c>
      <c r="R124" s="113">
        <v>0</v>
      </c>
      <c r="S124" s="113">
        <v>0</v>
      </c>
      <c r="T124" s="113">
        <v>0.05</v>
      </c>
      <c r="U124" s="102" t="s">
        <v>70</v>
      </c>
      <c r="V124" s="106">
        <v>202300000000027</v>
      </c>
      <c r="W124" s="101" t="s">
        <v>110</v>
      </c>
      <c r="X124" s="101" t="s">
        <v>276</v>
      </c>
      <c r="Y124" s="251">
        <v>2631400000</v>
      </c>
      <c r="Z124" s="122"/>
      <c r="AA124" s="122"/>
      <c r="AB124" s="122"/>
      <c r="AC124" s="335" t="s">
        <v>311</v>
      </c>
      <c r="AD124" s="102"/>
      <c r="AE124" s="102"/>
      <c r="AF124" s="102"/>
      <c r="AG124" s="102"/>
      <c r="AH124" s="102"/>
      <c r="AI124" s="102"/>
      <c r="AJ124" s="102"/>
      <c r="AK124" s="102"/>
      <c r="AL124" s="102"/>
      <c r="AM124" s="102"/>
      <c r="AN124" s="102"/>
      <c r="AO124" s="102"/>
      <c r="AP124" s="106" t="s">
        <v>73</v>
      </c>
      <c r="AQ124" s="248"/>
      <c r="AR124" s="122"/>
    </row>
    <row r="125" spans="1:44" ht="143">
      <c r="A125" s="113">
        <v>1</v>
      </c>
      <c r="B125" s="308" t="s">
        <v>63</v>
      </c>
      <c r="C125" s="101" t="s">
        <v>64</v>
      </c>
      <c r="D125" s="247"/>
      <c r="E125" s="247"/>
      <c r="F125" s="247"/>
      <c r="G125" s="102" t="s">
        <v>65</v>
      </c>
      <c r="H125" s="102" t="s">
        <v>66</v>
      </c>
      <c r="I125" s="113" t="s">
        <v>314</v>
      </c>
      <c r="J125" s="101" t="s">
        <v>315</v>
      </c>
      <c r="K125" s="112">
        <v>0.06</v>
      </c>
      <c r="L125" s="169" t="s">
        <v>292</v>
      </c>
      <c r="M125" s="169" t="s">
        <v>292</v>
      </c>
      <c r="N125" s="104">
        <v>45536</v>
      </c>
      <c r="O125" s="104">
        <v>45656</v>
      </c>
      <c r="P125" s="113">
        <v>0.05</v>
      </c>
      <c r="Q125" s="113">
        <v>0</v>
      </c>
      <c r="R125" s="113">
        <v>0</v>
      </c>
      <c r="S125" s="113">
        <v>0</v>
      </c>
      <c r="T125" s="113">
        <v>0.05</v>
      </c>
      <c r="U125" s="102" t="s">
        <v>70</v>
      </c>
      <c r="V125" s="106">
        <v>202300000000027</v>
      </c>
      <c r="W125" s="101" t="s">
        <v>110</v>
      </c>
      <c r="X125" s="101" t="s">
        <v>308</v>
      </c>
      <c r="Y125" s="251">
        <v>21709050000</v>
      </c>
      <c r="Z125" s="122"/>
      <c r="AA125" s="122"/>
      <c r="AB125" s="122"/>
      <c r="AC125" s="335" t="s">
        <v>311</v>
      </c>
      <c r="AD125" s="102"/>
      <c r="AE125" s="102"/>
      <c r="AF125" s="102"/>
      <c r="AG125" s="102"/>
      <c r="AH125" s="102"/>
      <c r="AI125" s="102"/>
      <c r="AJ125" s="102"/>
      <c r="AK125" s="102"/>
      <c r="AL125" s="102"/>
      <c r="AM125" s="102"/>
      <c r="AN125" s="102"/>
      <c r="AO125" s="102"/>
      <c r="AP125" s="102" t="s">
        <v>73</v>
      </c>
      <c r="AQ125" s="248"/>
      <c r="AR125" s="122"/>
    </row>
    <row r="126" spans="1:44" ht="143">
      <c r="A126" s="113">
        <v>1</v>
      </c>
      <c r="B126" s="308" t="s">
        <v>63</v>
      </c>
      <c r="C126" s="101" t="s">
        <v>64</v>
      </c>
      <c r="D126" s="247"/>
      <c r="E126" s="247"/>
      <c r="F126" s="247"/>
      <c r="G126" s="102" t="s">
        <v>65</v>
      </c>
      <c r="H126" s="102" t="s">
        <v>66</v>
      </c>
      <c r="I126" s="113" t="s">
        <v>314</v>
      </c>
      <c r="J126" s="101" t="s">
        <v>315</v>
      </c>
      <c r="K126" s="112">
        <v>0.06</v>
      </c>
      <c r="L126" s="169" t="s">
        <v>292</v>
      </c>
      <c r="M126" s="169" t="s">
        <v>292</v>
      </c>
      <c r="N126" s="104">
        <v>45536</v>
      </c>
      <c r="O126" s="104">
        <v>45656</v>
      </c>
      <c r="P126" s="113">
        <v>0.05</v>
      </c>
      <c r="Q126" s="113">
        <v>0</v>
      </c>
      <c r="R126" s="113">
        <v>0</v>
      </c>
      <c r="S126" s="113">
        <v>0</v>
      </c>
      <c r="T126" s="113">
        <v>0.05</v>
      </c>
      <c r="U126" s="102" t="s">
        <v>70</v>
      </c>
      <c r="V126" s="106">
        <v>202300000000027</v>
      </c>
      <c r="W126" s="101" t="s">
        <v>110</v>
      </c>
      <c r="X126" s="101" t="s">
        <v>118</v>
      </c>
      <c r="Y126" s="251">
        <v>5262800000</v>
      </c>
      <c r="Z126" s="122"/>
      <c r="AA126" s="122"/>
      <c r="AB126" s="122"/>
      <c r="AC126" s="335" t="s">
        <v>311</v>
      </c>
      <c r="AD126" s="102"/>
      <c r="AE126" s="102"/>
      <c r="AF126" s="102"/>
      <c r="AG126" s="102"/>
      <c r="AH126" s="102"/>
      <c r="AI126" s="102"/>
      <c r="AJ126" s="102"/>
      <c r="AK126" s="102"/>
      <c r="AL126" s="102"/>
      <c r="AM126" s="102"/>
      <c r="AN126" s="102"/>
      <c r="AO126" s="102"/>
      <c r="AP126" s="102" t="s">
        <v>73</v>
      </c>
      <c r="AQ126" s="248"/>
      <c r="AR126" s="122"/>
    </row>
    <row r="127" spans="1:44" ht="143">
      <c r="A127" s="113">
        <v>1</v>
      </c>
      <c r="B127" s="308" t="s">
        <v>63</v>
      </c>
      <c r="C127" s="101" t="s">
        <v>64</v>
      </c>
      <c r="D127" s="247"/>
      <c r="E127" s="247"/>
      <c r="F127" s="247"/>
      <c r="G127" s="102" t="s">
        <v>65</v>
      </c>
      <c r="H127" s="102" t="s">
        <v>66</v>
      </c>
      <c r="I127" s="113" t="s">
        <v>314</v>
      </c>
      <c r="J127" s="101" t="s">
        <v>315</v>
      </c>
      <c r="K127" s="112">
        <v>0.06</v>
      </c>
      <c r="L127" s="169" t="s">
        <v>292</v>
      </c>
      <c r="M127" s="169" t="s">
        <v>292</v>
      </c>
      <c r="N127" s="104">
        <v>45536</v>
      </c>
      <c r="O127" s="104">
        <v>45656</v>
      </c>
      <c r="P127" s="113">
        <v>0.05</v>
      </c>
      <c r="Q127" s="113">
        <v>0</v>
      </c>
      <c r="R127" s="113">
        <v>0</v>
      </c>
      <c r="S127" s="113">
        <v>0</v>
      </c>
      <c r="T127" s="113">
        <v>0.05</v>
      </c>
      <c r="U127" s="102" t="s">
        <v>70</v>
      </c>
      <c r="V127" s="106">
        <v>202300000000027</v>
      </c>
      <c r="W127" s="101" t="s">
        <v>110</v>
      </c>
      <c r="X127" s="101" t="s">
        <v>277</v>
      </c>
      <c r="Y127" s="251">
        <v>3289250000</v>
      </c>
      <c r="Z127" s="122"/>
      <c r="AA127" s="122"/>
      <c r="AB127" s="122"/>
      <c r="AC127" s="335" t="s">
        <v>311</v>
      </c>
      <c r="AD127" s="102"/>
      <c r="AE127" s="102"/>
      <c r="AF127" s="102"/>
      <c r="AG127" s="102"/>
      <c r="AH127" s="102"/>
      <c r="AI127" s="102"/>
      <c r="AJ127" s="102"/>
      <c r="AK127" s="102"/>
      <c r="AL127" s="102"/>
      <c r="AM127" s="102"/>
      <c r="AN127" s="102"/>
      <c r="AO127" s="102"/>
      <c r="AP127" s="102" t="s">
        <v>73</v>
      </c>
      <c r="AQ127" s="248"/>
      <c r="AR127" s="122"/>
    </row>
    <row r="128" spans="1:44" ht="143">
      <c r="A128" s="150">
        <v>1</v>
      </c>
      <c r="B128" s="303" t="s">
        <v>63</v>
      </c>
      <c r="C128" s="78" t="s">
        <v>64</v>
      </c>
      <c r="D128" s="247"/>
      <c r="E128" s="247"/>
      <c r="F128" s="247"/>
      <c r="G128" s="92" t="s">
        <v>65</v>
      </c>
      <c r="H128" s="92" t="s">
        <v>66</v>
      </c>
      <c r="I128" s="150" t="s">
        <v>316</v>
      </c>
      <c r="J128" s="148" t="s">
        <v>317</v>
      </c>
      <c r="K128" s="97">
        <v>5.3999999999999999E-2</v>
      </c>
      <c r="L128" s="171" t="s">
        <v>292</v>
      </c>
      <c r="M128" s="171" t="s">
        <v>292</v>
      </c>
      <c r="N128" s="149">
        <v>45536</v>
      </c>
      <c r="O128" s="149">
        <v>45656</v>
      </c>
      <c r="P128" s="150">
        <v>0.05</v>
      </c>
      <c r="Q128" s="150">
        <v>0</v>
      </c>
      <c r="R128" s="150">
        <v>0</v>
      </c>
      <c r="S128" s="150">
        <v>0</v>
      </c>
      <c r="T128" s="150">
        <v>0.05</v>
      </c>
      <c r="U128" s="92" t="s">
        <v>70</v>
      </c>
      <c r="V128" s="95">
        <v>202300000000027</v>
      </c>
      <c r="W128" s="78" t="s">
        <v>110</v>
      </c>
      <c r="X128" s="78" t="s">
        <v>276</v>
      </c>
      <c r="Y128" s="252">
        <v>2631400000</v>
      </c>
      <c r="Z128" s="122"/>
      <c r="AA128" s="122"/>
      <c r="AB128" s="122"/>
      <c r="AC128" s="335" t="s">
        <v>311</v>
      </c>
      <c r="AD128" s="92"/>
      <c r="AE128" s="92"/>
      <c r="AF128" s="92"/>
      <c r="AG128" s="92"/>
      <c r="AH128" s="92"/>
      <c r="AI128" s="92"/>
      <c r="AJ128" s="92"/>
      <c r="AK128" s="92"/>
      <c r="AL128" s="92"/>
      <c r="AM128" s="92"/>
      <c r="AN128" s="92"/>
      <c r="AO128" s="92"/>
      <c r="AP128" s="95" t="s">
        <v>73</v>
      </c>
      <c r="AQ128" s="248"/>
      <c r="AR128" s="122"/>
    </row>
    <row r="129" spans="1:44" ht="143">
      <c r="A129" s="150">
        <v>1</v>
      </c>
      <c r="B129" s="303" t="s">
        <v>63</v>
      </c>
      <c r="C129" s="78" t="s">
        <v>64</v>
      </c>
      <c r="D129" s="247"/>
      <c r="E129" s="247"/>
      <c r="F129" s="247"/>
      <c r="G129" s="92" t="s">
        <v>65</v>
      </c>
      <c r="H129" s="92" t="s">
        <v>66</v>
      </c>
      <c r="I129" s="150" t="s">
        <v>316</v>
      </c>
      <c r="J129" s="78" t="s">
        <v>317</v>
      </c>
      <c r="K129" s="97">
        <v>5.3999999999999999E-2</v>
      </c>
      <c r="L129" s="171" t="s">
        <v>292</v>
      </c>
      <c r="M129" s="171" t="s">
        <v>292</v>
      </c>
      <c r="N129" s="149">
        <v>45536</v>
      </c>
      <c r="O129" s="149">
        <v>45656</v>
      </c>
      <c r="P129" s="150">
        <v>0.05</v>
      </c>
      <c r="Q129" s="150">
        <v>0</v>
      </c>
      <c r="R129" s="150">
        <v>0</v>
      </c>
      <c r="S129" s="150">
        <v>0</v>
      </c>
      <c r="T129" s="150">
        <v>0.05</v>
      </c>
      <c r="U129" s="92" t="s">
        <v>70</v>
      </c>
      <c r="V129" s="95">
        <v>202300000000027</v>
      </c>
      <c r="W129" s="78" t="s">
        <v>110</v>
      </c>
      <c r="X129" s="78" t="s">
        <v>308</v>
      </c>
      <c r="Y129" s="252">
        <v>21709050000</v>
      </c>
      <c r="Z129" s="122"/>
      <c r="AA129" s="122"/>
      <c r="AB129" s="122"/>
      <c r="AC129" s="335" t="s">
        <v>311</v>
      </c>
      <c r="AD129" s="92"/>
      <c r="AE129" s="92"/>
      <c r="AF129" s="92"/>
      <c r="AG129" s="92"/>
      <c r="AH129" s="92"/>
      <c r="AI129" s="92"/>
      <c r="AJ129" s="92"/>
      <c r="AK129" s="92"/>
      <c r="AL129" s="92"/>
      <c r="AM129" s="92"/>
      <c r="AN129" s="92"/>
      <c r="AO129" s="92"/>
      <c r="AP129" s="95" t="s">
        <v>73</v>
      </c>
      <c r="AQ129" s="248"/>
      <c r="AR129" s="122"/>
    </row>
    <row r="130" spans="1:44" ht="143">
      <c r="A130" s="150">
        <v>1</v>
      </c>
      <c r="B130" s="303" t="s">
        <v>63</v>
      </c>
      <c r="C130" s="78" t="s">
        <v>64</v>
      </c>
      <c r="D130" s="247"/>
      <c r="E130" s="247"/>
      <c r="F130" s="247"/>
      <c r="G130" s="92" t="s">
        <v>65</v>
      </c>
      <c r="H130" s="92" t="s">
        <v>66</v>
      </c>
      <c r="I130" s="150" t="s">
        <v>316</v>
      </c>
      <c r="J130" s="78" t="s">
        <v>317</v>
      </c>
      <c r="K130" s="97">
        <v>5.3999999999999999E-2</v>
      </c>
      <c r="L130" s="171" t="s">
        <v>292</v>
      </c>
      <c r="M130" s="171" t="s">
        <v>292</v>
      </c>
      <c r="N130" s="149">
        <v>45536</v>
      </c>
      <c r="O130" s="149">
        <v>45656</v>
      </c>
      <c r="P130" s="150">
        <v>0.05</v>
      </c>
      <c r="Q130" s="150">
        <v>0</v>
      </c>
      <c r="R130" s="150">
        <v>0</v>
      </c>
      <c r="S130" s="150">
        <v>0</v>
      </c>
      <c r="T130" s="150">
        <v>0.05</v>
      </c>
      <c r="U130" s="92" t="s">
        <v>70</v>
      </c>
      <c r="V130" s="95">
        <v>202300000000027</v>
      </c>
      <c r="W130" s="78" t="s">
        <v>110</v>
      </c>
      <c r="X130" s="78" t="s">
        <v>118</v>
      </c>
      <c r="Y130" s="252">
        <v>5262800000</v>
      </c>
      <c r="Z130" s="122"/>
      <c r="AA130" s="122"/>
      <c r="AB130" s="122"/>
      <c r="AC130" s="335" t="s">
        <v>311</v>
      </c>
      <c r="AD130" s="92"/>
      <c r="AE130" s="92"/>
      <c r="AF130" s="92"/>
      <c r="AG130" s="92"/>
      <c r="AH130" s="92"/>
      <c r="AI130" s="92"/>
      <c r="AJ130" s="92"/>
      <c r="AK130" s="92"/>
      <c r="AL130" s="92"/>
      <c r="AM130" s="92"/>
      <c r="AN130" s="92"/>
      <c r="AO130" s="92"/>
      <c r="AP130" s="95" t="s">
        <v>73</v>
      </c>
      <c r="AQ130" s="248"/>
      <c r="AR130" s="122"/>
    </row>
    <row r="131" spans="1:44" ht="143">
      <c r="A131" s="150">
        <v>1</v>
      </c>
      <c r="B131" s="303" t="s">
        <v>63</v>
      </c>
      <c r="C131" s="78" t="s">
        <v>64</v>
      </c>
      <c r="D131" s="247"/>
      <c r="E131" s="247"/>
      <c r="F131" s="247"/>
      <c r="G131" s="92" t="s">
        <v>65</v>
      </c>
      <c r="H131" s="92" t="s">
        <v>66</v>
      </c>
      <c r="I131" s="150" t="s">
        <v>316</v>
      </c>
      <c r="J131" s="78" t="s">
        <v>317</v>
      </c>
      <c r="K131" s="97">
        <v>5.3999999999999999E-2</v>
      </c>
      <c r="L131" s="171" t="s">
        <v>292</v>
      </c>
      <c r="M131" s="171" t="s">
        <v>292</v>
      </c>
      <c r="N131" s="149">
        <v>45536</v>
      </c>
      <c r="O131" s="149">
        <v>45656</v>
      </c>
      <c r="P131" s="150">
        <v>0.05</v>
      </c>
      <c r="Q131" s="150">
        <v>0</v>
      </c>
      <c r="R131" s="150">
        <v>0</v>
      </c>
      <c r="S131" s="150">
        <v>0</v>
      </c>
      <c r="T131" s="150">
        <v>0.05</v>
      </c>
      <c r="U131" s="92" t="s">
        <v>70</v>
      </c>
      <c r="V131" s="95">
        <v>202300000000027</v>
      </c>
      <c r="W131" s="78" t="s">
        <v>110</v>
      </c>
      <c r="X131" s="78" t="s">
        <v>277</v>
      </c>
      <c r="Y131" s="252">
        <v>3289250000</v>
      </c>
      <c r="Z131" s="122"/>
      <c r="AA131" s="122"/>
      <c r="AB131" s="122"/>
      <c r="AC131" s="335" t="s">
        <v>311</v>
      </c>
      <c r="AD131" s="92"/>
      <c r="AE131" s="92"/>
      <c r="AF131" s="92"/>
      <c r="AG131" s="92"/>
      <c r="AH131" s="92"/>
      <c r="AI131" s="92"/>
      <c r="AJ131" s="92"/>
      <c r="AK131" s="92"/>
      <c r="AL131" s="92"/>
      <c r="AM131" s="92"/>
      <c r="AN131" s="92"/>
      <c r="AO131" s="92"/>
      <c r="AP131" s="95" t="s">
        <v>73</v>
      </c>
      <c r="AQ131" s="248"/>
      <c r="AR131" s="122"/>
    </row>
    <row r="132" spans="1:44" ht="143">
      <c r="A132" s="113">
        <v>1</v>
      </c>
      <c r="B132" s="308" t="s">
        <v>63</v>
      </c>
      <c r="C132" s="101" t="s">
        <v>64</v>
      </c>
      <c r="D132" s="247"/>
      <c r="E132" s="247"/>
      <c r="F132" s="247"/>
      <c r="G132" s="102" t="s">
        <v>65</v>
      </c>
      <c r="H132" s="102" t="s">
        <v>66</v>
      </c>
      <c r="I132" s="113" t="s">
        <v>318</v>
      </c>
      <c r="J132" s="111" t="s">
        <v>319</v>
      </c>
      <c r="K132" s="112">
        <v>5.3999999999999999E-2</v>
      </c>
      <c r="L132" s="169" t="s">
        <v>292</v>
      </c>
      <c r="M132" s="169" t="s">
        <v>292</v>
      </c>
      <c r="N132" s="104">
        <v>45536</v>
      </c>
      <c r="O132" s="104">
        <v>45656</v>
      </c>
      <c r="P132" s="113">
        <v>0.05</v>
      </c>
      <c r="Q132" s="113">
        <v>0</v>
      </c>
      <c r="R132" s="113">
        <v>0</v>
      </c>
      <c r="S132" s="113">
        <v>0</v>
      </c>
      <c r="T132" s="113">
        <v>0.05</v>
      </c>
      <c r="U132" s="102" t="s">
        <v>70</v>
      </c>
      <c r="V132" s="106">
        <v>202300000000027</v>
      </c>
      <c r="W132" s="101" t="s">
        <v>110</v>
      </c>
      <c r="X132" s="101" t="s">
        <v>276</v>
      </c>
      <c r="Y132" s="251">
        <v>2631400000</v>
      </c>
      <c r="Z132" s="122"/>
      <c r="AA132" s="122"/>
      <c r="AB132" s="122"/>
      <c r="AC132" s="335" t="s">
        <v>311</v>
      </c>
      <c r="AD132" s="102"/>
      <c r="AE132" s="102"/>
      <c r="AF132" s="102"/>
      <c r="AG132" s="102"/>
      <c r="AH132" s="102"/>
      <c r="AI132" s="102"/>
      <c r="AJ132" s="102"/>
      <c r="AK132" s="102"/>
      <c r="AL132" s="102"/>
      <c r="AM132" s="102"/>
      <c r="AN132" s="102"/>
      <c r="AO132" s="102"/>
      <c r="AP132" s="106" t="s">
        <v>73</v>
      </c>
      <c r="AQ132" s="248"/>
      <c r="AR132" s="122"/>
    </row>
    <row r="133" spans="1:44" ht="143">
      <c r="A133" s="113">
        <v>1</v>
      </c>
      <c r="B133" s="308" t="s">
        <v>63</v>
      </c>
      <c r="C133" s="101" t="s">
        <v>64</v>
      </c>
      <c r="D133" s="247"/>
      <c r="E133" s="247"/>
      <c r="F133" s="247"/>
      <c r="G133" s="102" t="s">
        <v>65</v>
      </c>
      <c r="H133" s="102" t="s">
        <v>66</v>
      </c>
      <c r="I133" s="113" t="s">
        <v>318</v>
      </c>
      <c r="J133" s="101" t="s">
        <v>319</v>
      </c>
      <c r="K133" s="112">
        <v>5.3999999999999999E-2</v>
      </c>
      <c r="L133" s="169" t="s">
        <v>292</v>
      </c>
      <c r="M133" s="169" t="s">
        <v>292</v>
      </c>
      <c r="N133" s="104">
        <v>45536</v>
      </c>
      <c r="O133" s="104">
        <v>45656</v>
      </c>
      <c r="P133" s="113">
        <v>0.05</v>
      </c>
      <c r="Q133" s="113">
        <v>0</v>
      </c>
      <c r="R133" s="113">
        <v>0</v>
      </c>
      <c r="S133" s="113">
        <v>0</v>
      </c>
      <c r="T133" s="113">
        <v>0.05</v>
      </c>
      <c r="U133" s="102" t="s">
        <v>70</v>
      </c>
      <c r="V133" s="106">
        <v>202300000000027</v>
      </c>
      <c r="W133" s="101" t="s">
        <v>110</v>
      </c>
      <c r="X133" s="101" t="s">
        <v>308</v>
      </c>
      <c r="Y133" s="251">
        <v>21709050000</v>
      </c>
      <c r="Z133" s="122"/>
      <c r="AA133" s="122"/>
      <c r="AB133" s="122"/>
      <c r="AC133" s="335" t="s">
        <v>311</v>
      </c>
      <c r="AD133" s="102"/>
      <c r="AE133" s="102"/>
      <c r="AF133" s="102"/>
      <c r="AG133" s="102"/>
      <c r="AH133" s="102"/>
      <c r="AI133" s="102"/>
      <c r="AJ133" s="102"/>
      <c r="AK133" s="102"/>
      <c r="AL133" s="102"/>
      <c r="AM133" s="102"/>
      <c r="AN133" s="102"/>
      <c r="AO133" s="102"/>
      <c r="AP133" s="106" t="s">
        <v>73</v>
      </c>
      <c r="AQ133" s="248"/>
      <c r="AR133" s="122"/>
    </row>
    <row r="134" spans="1:44" ht="143">
      <c r="A134" s="113">
        <v>1</v>
      </c>
      <c r="B134" s="308" t="s">
        <v>63</v>
      </c>
      <c r="C134" s="101" t="s">
        <v>64</v>
      </c>
      <c r="D134" s="247"/>
      <c r="E134" s="247"/>
      <c r="F134" s="247"/>
      <c r="G134" s="102" t="s">
        <v>65</v>
      </c>
      <c r="H134" s="102" t="s">
        <v>66</v>
      </c>
      <c r="I134" s="113" t="s">
        <v>318</v>
      </c>
      <c r="J134" s="101" t="s">
        <v>319</v>
      </c>
      <c r="K134" s="112">
        <v>5.3999999999999999E-2</v>
      </c>
      <c r="L134" s="169" t="s">
        <v>292</v>
      </c>
      <c r="M134" s="169" t="s">
        <v>292</v>
      </c>
      <c r="N134" s="104">
        <v>45536</v>
      </c>
      <c r="O134" s="104">
        <v>45656</v>
      </c>
      <c r="P134" s="113">
        <v>0.05</v>
      </c>
      <c r="Q134" s="113">
        <v>0</v>
      </c>
      <c r="R134" s="113">
        <v>0</v>
      </c>
      <c r="S134" s="113">
        <v>0</v>
      </c>
      <c r="T134" s="113">
        <v>0.05</v>
      </c>
      <c r="U134" s="102" t="s">
        <v>70</v>
      </c>
      <c r="V134" s="106">
        <v>202300000000027</v>
      </c>
      <c r="W134" s="101" t="s">
        <v>110</v>
      </c>
      <c r="X134" s="101" t="s">
        <v>118</v>
      </c>
      <c r="Y134" s="251">
        <v>5262800000</v>
      </c>
      <c r="Z134" s="122"/>
      <c r="AA134" s="122"/>
      <c r="AB134" s="122"/>
      <c r="AC134" s="335" t="s">
        <v>311</v>
      </c>
      <c r="AD134" s="102"/>
      <c r="AE134" s="102"/>
      <c r="AF134" s="102"/>
      <c r="AG134" s="102"/>
      <c r="AH134" s="102"/>
      <c r="AI134" s="102"/>
      <c r="AJ134" s="102"/>
      <c r="AK134" s="102"/>
      <c r="AL134" s="102"/>
      <c r="AM134" s="102"/>
      <c r="AN134" s="102"/>
      <c r="AO134" s="102"/>
      <c r="AP134" s="106" t="s">
        <v>73</v>
      </c>
      <c r="AQ134" s="248"/>
      <c r="AR134" s="122"/>
    </row>
    <row r="135" spans="1:44" ht="143">
      <c r="A135" s="113">
        <v>1</v>
      </c>
      <c r="B135" s="308" t="s">
        <v>63</v>
      </c>
      <c r="C135" s="101" t="s">
        <v>64</v>
      </c>
      <c r="D135" s="247"/>
      <c r="E135" s="247"/>
      <c r="F135" s="247"/>
      <c r="G135" s="102" t="s">
        <v>65</v>
      </c>
      <c r="H135" s="102" t="s">
        <v>66</v>
      </c>
      <c r="I135" s="113" t="s">
        <v>318</v>
      </c>
      <c r="J135" s="101" t="s">
        <v>319</v>
      </c>
      <c r="K135" s="112">
        <v>5.3999999999999999E-2</v>
      </c>
      <c r="L135" s="169" t="s">
        <v>292</v>
      </c>
      <c r="M135" s="169" t="s">
        <v>292</v>
      </c>
      <c r="N135" s="104">
        <v>45536</v>
      </c>
      <c r="O135" s="104">
        <v>45656</v>
      </c>
      <c r="P135" s="113">
        <v>0.05</v>
      </c>
      <c r="Q135" s="113">
        <v>0</v>
      </c>
      <c r="R135" s="113">
        <v>0</v>
      </c>
      <c r="S135" s="113">
        <v>0</v>
      </c>
      <c r="T135" s="113">
        <v>0.05</v>
      </c>
      <c r="U135" s="102" t="s">
        <v>70</v>
      </c>
      <c r="V135" s="106">
        <v>202300000000027</v>
      </c>
      <c r="W135" s="101" t="s">
        <v>110</v>
      </c>
      <c r="X135" s="101" t="s">
        <v>277</v>
      </c>
      <c r="Y135" s="251">
        <v>3289250000</v>
      </c>
      <c r="Z135" s="122"/>
      <c r="AA135" s="122"/>
      <c r="AB135" s="122"/>
      <c r="AC135" s="335" t="s">
        <v>311</v>
      </c>
      <c r="AD135" s="102"/>
      <c r="AE135" s="102"/>
      <c r="AF135" s="102"/>
      <c r="AG135" s="102"/>
      <c r="AH135" s="102"/>
      <c r="AI135" s="102"/>
      <c r="AJ135" s="102"/>
      <c r="AK135" s="102"/>
      <c r="AL135" s="102"/>
      <c r="AM135" s="102"/>
      <c r="AN135" s="102"/>
      <c r="AO135" s="102"/>
      <c r="AP135" s="106" t="s">
        <v>73</v>
      </c>
      <c r="AQ135" s="248"/>
      <c r="AR135" s="122"/>
    </row>
    <row r="136" spans="1:44" ht="143">
      <c r="A136" s="144">
        <v>1</v>
      </c>
      <c r="B136" s="309" t="s">
        <v>63</v>
      </c>
      <c r="C136" s="139" t="s">
        <v>64</v>
      </c>
      <c r="D136" s="247"/>
      <c r="E136" s="247"/>
      <c r="F136" s="247"/>
      <c r="G136" s="140" t="s">
        <v>65</v>
      </c>
      <c r="H136" s="140" t="s">
        <v>66</v>
      </c>
      <c r="I136" s="144" t="s">
        <v>320</v>
      </c>
      <c r="J136" s="151" t="s">
        <v>321</v>
      </c>
      <c r="K136" s="152">
        <v>0.05</v>
      </c>
      <c r="L136" s="170" t="s">
        <v>292</v>
      </c>
      <c r="M136" s="170" t="s">
        <v>292</v>
      </c>
      <c r="N136" s="143">
        <v>45352</v>
      </c>
      <c r="O136" s="143">
        <v>45657</v>
      </c>
      <c r="P136" s="144">
        <v>0.8</v>
      </c>
      <c r="Q136" s="144">
        <v>0</v>
      </c>
      <c r="R136" s="144">
        <v>0</v>
      </c>
      <c r="S136" s="144">
        <v>0.1</v>
      </c>
      <c r="T136" s="144">
        <v>0.7</v>
      </c>
      <c r="U136" s="140" t="s">
        <v>70</v>
      </c>
      <c r="V136" s="145">
        <v>202300000000027</v>
      </c>
      <c r="W136" s="139" t="s">
        <v>110</v>
      </c>
      <c r="X136" s="139" t="s">
        <v>276</v>
      </c>
      <c r="Y136" s="250">
        <v>2631400000</v>
      </c>
      <c r="Z136" s="122"/>
      <c r="AA136" s="122"/>
      <c r="AB136" s="122" t="s">
        <v>306</v>
      </c>
      <c r="AC136" s="335" t="s">
        <v>307</v>
      </c>
      <c r="AD136" s="140"/>
      <c r="AE136" s="140"/>
      <c r="AF136" s="140"/>
      <c r="AG136" s="140"/>
      <c r="AH136" s="140"/>
      <c r="AI136" s="140"/>
      <c r="AJ136" s="140"/>
      <c r="AK136" s="140"/>
      <c r="AL136" s="140"/>
      <c r="AM136" s="140"/>
      <c r="AN136" s="140"/>
      <c r="AO136" s="140"/>
      <c r="AP136" s="145" t="s">
        <v>73</v>
      </c>
      <c r="AQ136" s="248"/>
      <c r="AR136" s="122"/>
    </row>
    <row r="137" spans="1:44" ht="143">
      <c r="A137" s="144">
        <v>1</v>
      </c>
      <c r="B137" s="309" t="s">
        <v>63</v>
      </c>
      <c r="C137" s="139" t="s">
        <v>64</v>
      </c>
      <c r="D137" s="247"/>
      <c r="E137" s="247"/>
      <c r="F137" s="247"/>
      <c r="G137" s="140" t="s">
        <v>65</v>
      </c>
      <c r="H137" s="140" t="s">
        <v>66</v>
      </c>
      <c r="I137" s="144" t="s">
        <v>320</v>
      </c>
      <c r="J137" s="139" t="s">
        <v>321</v>
      </c>
      <c r="K137" s="152">
        <v>0.05</v>
      </c>
      <c r="L137" s="170" t="s">
        <v>292</v>
      </c>
      <c r="M137" s="170" t="s">
        <v>292</v>
      </c>
      <c r="N137" s="143">
        <v>45352</v>
      </c>
      <c r="O137" s="143">
        <v>45657</v>
      </c>
      <c r="P137" s="144">
        <v>0.8</v>
      </c>
      <c r="Q137" s="144">
        <v>0</v>
      </c>
      <c r="R137" s="144">
        <v>0</v>
      </c>
      <c r="S137" s="144">
        <v>0.1</v>
      </c>
      <c r="T137" s="144">
        <v>0.7</v>
      </c>
      <c r="U137" s="140" t="s">
        <v>70</v>
      </c>
      <c r="V137" s="145">
        <v>202300000000027</v>
      </c>
      <c r="W137" s="139" t="s">
        <v>110</v>
      </c>
      <c r="X137" s="139" t="s">
        <v>308</v>
      </c>
      <c r="Y137" s="250">
        <v>21709050000</v>
      </c>
      <c r="Z137" s="122"/>
      <c r="AA137" s="122"/>
      <c r="AB137" s="122" t="s">
        <v>306</v>
      </c>
      <c r="AC137" s="335" t="s">
        <v>307</v>
      </c>
      <c r="AD137" s="140"/>
      <c r="AE137" s="140"/>
      <c r="AF137" s="140"/>
      <c r="AG137" s="140"/>
      <c r="AH137" s="140"/>
      <c r="AI137" s="140"/>
      <c r="AJ137" s="140"/>
      <c r="AK137" s="140"/>
      <c r="AL137" s="140"/>
      <c r="AM137" s="140"/>
      <c r="AN137" s="140"/>
      <c r="AO137" s="140"/>
      <c r="AP137" s="145" t="s">
        <v>73</v>
      </c>
      <c r="AQ137" s="248"/>
      <c r="AR137" s="122"/>
    </row>
    <row r="138" spans="1:44" ht="143">
      <c r="A138" s="144">
        <v>1</v>
      </c>
      <c r="B138" s="309" t="s">
        <v>63</v>
      </c>
      <c r="C138" s="139" t="s">
        <v>64</v>
      </c>
      <c r="D138" s="247"/>
      <c r="E138" s="247"/>
      <c r="F138" s="247"/>
      <c r="G138" s="140" t="s">
        <v>65</v>
      </c>
      <c r="H138" s="140" t="s">
        <v>66</v>
      </c>
      <c r="I138" s="144" t="s">
        <v>320</v>
      </c>
      <c r="J138" s="139" t="s">
        <v>321</v>
      </c>
      <c r="K138" s="152">
        <v>0.05</v>
      </c>
      <c r="L138" s="170" t="s">
        <v>292</v>
      </c>
      <c r="M138" s="170" t="s">
        <v>292</v>
      </c>
      <c r="N138" s="143">
        <v>45352</v>
      </c>
      <c r="O138" s="143">
        <v>45657</v>
      </c>
      <c r="P138" s="144">
        <v>0.8</v>
      </c>
      <c r="Q138" s="144">
        <v>0</v>
      </c>
      <c r="R138" s="144">
        <v>0</v>
      </c>
      <c r="S138" s="144">
        <v>0.1</v>
      </c>
      <c r="T138" s="144">
        <v>0.7</v>
      </c>
      <c r="U138" s="140" t="s">
        <v>70</v>
      </c>
      <c r="V138" s="145">
        <v>202300000000027</v>
      </c>
      <c r="W138" s="139" t="s">
        <v>110</v>
      </c>
      <c r="X138" s="139" t="s">
        <v>118</v>
      </c>
      <c r="Y138" s="250">
        <v>5262800000</v>
      </c>
      <c r="Z138" s="122"/>
      <c r="AA138" s="122"/>
      <c r="AB138" s="122" t="s">
        <v>306</v>
      </c>
      <c r="AC138" s="335" t="s">
        <v>307</v>
      </c>
      <c r="AD138" s="140"/>
      <c r="AE138" s="140"/>
      <c r="AF138" s="140"/>
      <c r="AG138" s="140"/>
      <c r="AH138" s="140"/>
      <c r="AI138" s="140"/>
      <c r="AJ138" s="140"/>
      <c r="AK138" s="140"/>
      <c r="AL138" s="140"/>
      <c r="AM138" s="140"/>
      <c r="AN138" s="140"/>
      <c r="AO138" s="140"/>
      <c r="AP138" s="145" t="s">
        <v>73</v>
      </c>
      <c r="AQ138" s="248"/>
      <c r="AR138" s="122"/>
    </row>
    <row r="139" spans="1:44" ht="143">
      <c r="A139" s="144">
        <v>1</v>
      </c>
      <c r="B139" s="309" t="s">
        <v>63</v>
      </c>
      <c r="C139" s="139" t="s">
        <v>64</v>
      </c>
      <c r="D139" s="247"/>
      <c r="E139" s="247"/>
      <c r="F139" s="247"/>
      <c r="G139" s="140" t="s">
        <v>65</v>
      </c>
      <c r="H139" s="140" t="s">
        <v>66</v>
      </c>
      <c r="I139" s="144" t="s">
        <v>320</v>
      </c>
      <c r="J139" s="139" t="s">
        <v>321</v>
      </c>
      <c r="K139" s="152">
        <v>0.05</v>
      </c>
      <c r="L139" s="170" t="s">
        <v>292</v>
      </c>
      <c r="M139" s="170" t="s">
        <v>292</v>
      </c>
      <c r="N139" s="143">
        <v>45352</v>
      </c>
      <c r="O139" s="143">
        <v>46387</v>
      </c>
      <c r="P139" s="144">
        <v>0.8</v>
      </c>
      <c r="Q139" s="144">
        <v>0</v>
      </c>
      <c r="R139" s="144">
        <v>0</v>
      </c>
      <c r="S139" s="144">
        <v>0.1</v>
      </c>
      <c r="T139" s="144">
        <v>0.7</v>
      </c>
      <c r="U139" s="140" t="s">
        <v>70</v>
      </c>
      <c r="V139" s="145">
        <v>202300000000027</v>
      </c>
      <c r="W139" s="139" t="s">
        <v>110</v>
      </c>
      <c r="X139" s="139" t="s">
        <v>277</v>
      </c>
      <c r="Y139" s="250">
        <v>3289250000</v>
      </c>
      <c r="Z139" s="122"/>
      <c r="AA139" s="122"/>
      <c r="AB139" s="122" t="s">
        <v>306</v>
      </c>
      <c r="AC139" s="335" t="s">
        <v>307</v>
      </c>
      <c r="AD139" s="140"/>
      <c r="AE139" s="140"/>
      <c r="AF139" s="140"/>
      <c r="AG139" s="140"/>
      <c r="AH139" s="140"/>
      <c r="AI139" s="140"/>
      <c r="AJ139" s="140"/>
      <c r="AK139" s="140"/>
      <c r="AL139" s="140"/>
      <c r="AM139" s="140"/>
      <c r="AN139" s="140"/>
      <c r="AO139" s="140"/>
      <c r="AP139" s="145" t="s">
        <v>73</v>
      </c>
      <c r="AQ139" s="248"/>
      <c r="AR139" s="122"/>
    </row>
    <row r="140" spans="1:44" ht="143">
      <c r="A140" s="113">
        <v>1</v>
      </c>
      <c r="B140" s="308" t="s">
        <v>63</v>
      </c>
      <c r="C140" s="101" t="s">
        <v>64</v>
      </c>
      <c r="D140" s="247"/>
      <c r="E140" s="247"/>
      <c r="F140" s="247"/>
      <c r="G140" s="102" t="s">
        <v>65</v>
      </c>
      <c r="H140" s="102" t="s">
        <v>66</v>
      </c>
      <c r="I140" s="113" t="s">
        <v>322</v>
      </c>
      <c r="J140" s="111" t="s">
        <v>323</v>
      </c>
      <c r="K140" s="112">
        <v>5.0000000000000001E-3</v>
      </c>
      <c r="L140" s="169" t="s">
        <v>292</v>
      </c>
      <c r="M140" s="169" t="s">
        <v>292</v>
      </c>
      <c r="N140" s="104">
        <v>45536</v>
      </c>
      <c r="O140" s="104">
        <v>45657</v>
      </c>
      <c r="P140" s="113">
        <v>0.05</v>
      </c>
      <c r="Q140" s="113">
        <v>0</v>
      </c>
      <c r="R140" s="113">
        <v>0</v>
      </c>
      <c r="S140" s="113">
        <v>0</v>
      </c>
      <c r="T140" s="113">
        <v>0.05</v>
      </c>
      <c r="U140" s="102" t="s">
        <v>70</v>
      </c>
      <c r="V140" s="106">
        <v>202300000000027</v>
      </c>
      <c r="W140" s="101" t="s">
        <v>110</v>
      </c>
      <c r="X140" s="101" t="s">
        <v>276</v>
      </c>
      <c r="Y140" s="251">
        <v>2631400000</v>
      </c>
      <c r="Z140" s="122"/>
      <c r="AA140" s="122"/>
      <c r="AB140" s="122"/>
      <c r="AC140" s="335" t="s">
        <v>311</v>
      </c>
      <c r="AD140" s="102"/>
      <c r="AE140" s="102"/>
      <c r="AF140" s="102"/>
      <c r="AG140" s="102"/>
      <c r="AH140" s="102"/>
      <c r="AI140" s="102"/>
      <c r="AJ140" s="102"/>
      <c r="AK140" s="102"/>
      <c r="AL140" s="102"/>
      <c r="AM140" s="102"/>
      <c r="AN140" s="102"/>
      <c r="AO140" s="102"/>
      <c r="AP140" s="106" t="s">
        <v>73</v>
      </c>
      <c r="AQ140" s="248"/>
      <c r="AR140" s="122"/>
    </row>
    <row r="141" spans="1:44" ht="143">
      <c r="A141" s="113">
        <v>1</v>
      </c>
      <c r="B141" s="308" t="s">
        <v>63</v>
      </c>
      <c r="C141" s="101" t="s">
        <v>64</v>
      </c>
      <c r="D141" s="247"/>
      <c r="E141" s="247"/>
      <c r="F141" s="247"/>
      <c r="G141" s="102" t="s">
        <v>65</v>
      </c>
      <c r="H141" s="102" t="s">
        <v>66</v>
      </c>
      <c r="I141" s="113" t="s">
        <v>322</v>
      </c>
      <c r="J141" s="101" t="s">
        <v>323</v>
      </c>
      <c r="K141" s="112">
        <v>5.0000000000000001E-3</v>
      </c>
      <c r="L141" s="169" t="s">
        <v>292</v>
      </c>
      <c r="M141" s="169" t="s">
        <v>292</v>
      </c>
      <c r="N141" s="104">
        <v>45536</v>
      </c>
      <c r="O141" s="104">
        <v>45657</v>
      </c>
      <c r="P141" s="113">
        <v>0.05</v>
      </c>
      <c r="Q141" s="113">
        <v>0</v>
      </c>
      <c r="R141" s="113">
        <v>0</v>
      </c>
      <c r="S141" s="113">
        <v>0</v>
      </c>
      <c r="T141" s="113">
        <v>0.05</v>
      </c>
      <c r="U141" s="102" t="s">
        <v>70</v>
      </c>
      <c r="V141" s="106">
        <v>202300000000027</v>
      </c>
      <c r="W141" s="101" t="s">
        <v>110</v>
      </c>
      <c r="X141" s="101" t="s">
        <v>308</v>
      </c>
      <c r="Y141" s="251">
        <v>21709050000</v>
      </c>
      <c r="Z141" s="122"/>
      <c r="AA141" s="122"/>
      <c r="AB141" s="122"/>
      <c r="AC141" s="335" t="s">
        <v>311</v>
      </c>
      <c r="AD141" s="102"/>
      <c r="AE141" s="102"/>
      <c r="AF141" s="102"/>
      <c r="AG141" s="102"/>
      <c r="AH141" s="102"/>
      <c r="AI141" s="102"/>
      <c r="AJ141" s="102"/>
      <c r="AK141" s="102"/>
      <c r="AL141" s="102"/>
      <c r="AM141" s="102"/>
      <c r="AN141" s="102"/>
      <c r="AO141" s="102"/>
      <c r="AP141" s="106" t="s">
        <v>73</v>
      </c>
      <c r="AQ141" s="248"/>
      <c r="AR141" s="122"/>
    </row>
    <row r="142" spans="1:44" ht="143">
      <c r="A142" s="113">
        <v>1</v>
      </c>
      <c r="B142" s="308" t="s">
        <v>63</v>
      </c>
      <c r="C142" s="101" t="s">
        <v>64</v>
      </c>
      <c r="D142" s="247"/>
      <c r="E142" s="247"/>
      <c r="F142" s="247"/>
      <c r="G142" s="102" t="s">
        <v>65</v>
      </c>
      <c r="H142" s="102" t="s">
        <v>66</v>
      </c>
      <c r="I142" s="113" t="s">
        <v>322</v>
      </c>
      <c r="J142" s="101" t="s">
        <v>323</v>
      </c>
      <c r="K142" s="112">
        <v>5.0000000000000001E-3</v>
      </c>
      <c r="L142" s="169" t="s">
        <v>292</v>
      </c>
      <c r="M142" s="169" t="s">
        <v>292</v>
      </c>
      <c r="N142" s="104">
        <v>45536</v>
      </c>
      <c r="O142" s="104">
        <v>45657</v>
      </c>
      <c r="P142" s="113">
        <v>0.05</v>
      </c>
      <c r="Q142" s="113">
        <v>0</v>
      </c>
      <c r="R142" s="113">
        <v>0</v>
      </c>
      <c r="S142" s="113">
        <v>0</v>
      </c>
      <c r="T142" s="113">
        <v>0.05</v>
      </c>
      <c r="U142" s="102" t="s">
        <v>70</v>
      </c>
      <c r="V142" s="106">
        <v>202300000000027</v>
      </c>
      <c r="W142" s="101" t="s">
        <v>110</v>
      </c>
      <c r="X142" s="101" t="s">
        <v>118</v>
      </c>
      <c r="Y142" s="251">
        <v>5262800000</v>
      </c>
      <c r="Z142" s="122"/>
      <c r="AA142" s="122"/>
      <c r="AB142" s="122"/>
      <c r="AC142" s="335" t="s">
        <v>311</v>
      </c>
      <c r="AD142" s="102"/>
      <c r="AE142" s="102"/>
      <c r="AF142" s="102"/>
      <c r="AG142" s="102"/>
      <c r="AH142" s="102"/>
      <c r="AI142" s="102"/>
      <c r="AJ142" s="102"/>
      <c r="AK142" s="102"/>
      <c r="AL142" s="102"/>
      <c r="AM142" s="102"/>
      <c r="AN142" s="102"/>
      <c r="AO142" s="102"/>
      <c r="AP142" s="106" t="s">
        <v>73</v>
      </c>
      <c r="AQ142" s="248"/>
      <c r="AR142" s="122"/>
    </row>
    <row r="143" spans="1:44" ht="143">
      <c r="A143" s="113">
        <v>1</v>
      </c>
      <c r="B143" s="308" t="s">
        <v>63</v>
      </c>
      <c r="C143" s="101" t="s">
        <v>64</v>
      </c>
      <c r="D143" s="247"/>
      <c r="E143" s="247"/>
      <c r="F143" s="247"/>
      <c r="G143" s="102" t="s">
        <v>65</v>
      </c>
      <c r="H143" s="102" t="s">
        <v>66</v>
      </c>
      <c r="I143" s="113" t="s">
        <v>322</v>
      </c>
      <c r="J143" s="101" t="s">
        <v>323</v>
      </c>
      <c r="K143" s="112">
        <v>5.0000000000000001E-3</v>
      </c>
      <c r="L143" s="169" t="s">
        <v>292</v>
      </c>
      <c r="M143" s="169" t="s">
        <v>292</v>
      </c>
      <c r="N143" s="104">
        <v>45536</v>
      </c>
      <c r="O143" s="104">
        <v>45657</v>
      </c>
      <c r="P143" s="113">
        <v>0.05</v>
      </c>
      <c r="Q143" s="113">
        <v>0</v>
      </c>
      <c r="R143" s="113">
        <v>0</v>
      </c>
      <c r="S143" s="113">
        <v>0</v>
      </c>
      <c r="T143" s="113">
        <v>0.05</v>
      </c>
      <c r="U143" s="102" t="s">
        <v>70</v>
      </c>
      <c r="V143" s="106">
        <v>202300000000027</v>
      </c>
      <c r="W143" s="101" t="s">
        <v>110</v>
      </c>
      <c r="X143" s="101" t="s">
        <v>277</v>
      </c>
      <c r="Y143" s="251">
        <v>3289250000</v>
      </c>
      <c r="Z143" s="122"/>
      <c r="AA143" s="122"/>
      <c r="AB143" s="122"/>
      <c r="AC143" s="335" t="s">
        <v>311</v>
      </c>
      <c r="AD143" s="102"/>
      <c r="AE143" s="102"/>
      <c r="AF143" s="102"/>
      <c r="AG143" s="102"/>
      <c r="AH143" s="102"/>
      <c r="AI143" s="102"/>
      <c r="AJ143" s="102"/>
      <c r="AK143" s="102"/>
      <c r="AL143" s="102"/>
      <c r="AM143" s="102"/>
      <c r="AN143" s="102"/>
      <c r="AO143" s="102"/>
      <c r="AP143" s="106" t="s">
        <v>73</v>
      </c>
      <c r="AQ143" s="248"/>
      <c r="AR143" s="122"/>
    </row>
    <row r="144" spans="1:44" ht="143">
      <c r="A144" s="154">
        <v>1</v>
      </c>
      <c r="B144" s="301" t="s">
        <v>63</v>
      </c>
      <c r="C144" s="64" t="s">
        <v>64</v>
      </c>
      <c r="D144" s="247"/>
      <c r="E144" s="247"/>
      <c r="F144" s="247"/>
      <c r="G144" s="66" t="s">
        <v>65</v>
      </c>
      <c r="H144" s="66" t="s">
        <v>66</v>
      </c>
      <c r="I144" s="154" t="s">
        <v>324</v>
      </c>
      <c r="J144" s="153" t="s">
        <v>325</v>
      </c>
      <c r="K144" s="131">
        <v>4.5999999999999999E-2</v>
      </c>
      <c r="L144" s="167" t="s">
        <v>292</v>
      </c>
      <c r="M144" s="167" t="s">
        <v>292</v>
      </c>
      <c r="N144" s="68">
        <v>45536</v>
      </c>
      <c r="O144" s="68">
        <v>45657</v>
      </c>
      <c r="P144" s="154">
        <v>0.05</v>
      </c>
      <c r="Q144" s="154">
        <v>0</v>
      </c>
      <c r="R144" s="154">
        <v>0</v>
      </c>
      <c r="S144" s="154">
        <v>0</v>
      </c>
      <c r="T144" s="154">
        <v>0.05</v>
      </c>
      <c r="U144" s="66" t="s">
        <v>70</v>
      </c>
      <c r="V144" s="70">
        <v>202300000000027</v>
      </c>
      <c r="W144" s="64" t="s">
        <v>110</v>
      </c>
      <c r="X144" s="64" t="s">
        <v>276</v>
      </c>
      <c r="Y144" s="253">
        <v>2631400000</v>
      </c>
      <c r="Z144" s="122"/>
      <c r="AA144" s="122"/>
      <c r="AB144" s="122"/>
      <c r="AC144" s="335" t="s">
        <v>311</v>
      </c>
      <c r="AD144" s="66"/>
      <c r="AE144" s="66"/>
      <c r="AF144" s="66"/>
      <c r="AG144" s="66"/>
      <c r="AH144" s="66"/>
      <c r="AI144" s="66"/>
      <c r="AJ144" s="66"/>
      <c r="AK144" s="66"/>
      <c r="AL144" s="66"/>
      <c r="AM144" s="66"/>
      <c r="AN144" s="66"/>
      <c r="AO144" s="66"/>
      <c r="AP144" s="262" t="s">
        <v>73</v>
      </c>
      <c r="AQ144" s="248"/>
      <c r="AR144" s="122"/>
    </row>
    <row r="145" spans="1:44" ht="143">
      <c r="A145" s="154">
        <v>1</v>
      </c>
      <c r="B145" s="301" t="s">
        <v>63</v>
      </c>
      <c r="C145" s="64" t="s">
        <v>64</v>
      </c>
      <c r="D145" s="247"/>
      <c r="E145" s="247"/>
      <c r="F145" s="247"/>
      <c r="G145" s="66" t="s">
        <v>65</v>
      </c>
      <c r="H145" s="66" t="s">
        <v>66</v>
      </c>
      <c r="I145" s="154" t="s">
        <v>324</v>
      </c>
      <c r="J145" s="64" t="s">
        <v>325</v>
      </c>
      <c r="K145" s="131">
        <v>4.5999999999999999E-2</v>
      </c>
      <c r="L145" s="167" t="s">
        <v>292</v>
      </c>
      <c r="M145" s="167" t="s">
        <v>292</v>
      </c>
      <c r="N145" s="68">
        <v>45536</v>
      </c>
      <c r="O145" s="68">
        <v>45657</v>
      </c>
      <c r="P145" s="154">
        <v>0.05</v>
      </c>
      <c r="Q145" s="154">
        <v>0</v>
      </c>
      <c r="R145" s="154">
        <v>0</v>
      </c>
      <c r="S145" s="154">
        <v>0</v>
      </c>
      <c r="T145" s="154">
        <v>0.05</v>
      </c>
      <c r="U145" s="66" t="s">
        <v>70</v>
      </c>
      <c r="V145" s="70">
        <v>202300000000027</v>
      </c>
      <c r="W145" s="64" t="s">
        <v>110</v>
      </c>
      <c r="X145" s="64" t="s">
        <v>308</v>
      </c>
      <c r="Y145" s="253">
        <v>21709050000</v>
      </c>
      <c r="Z145" s="122"/>
      <c r="AA145" s="122"/>
      <c r="AB145" s="122"/>
      <c r="AC145" s="335" t="s">
        <v>311</v>
      </c>
      <c r="AD145" s="66"/>
      <c r="AE145" s="66"/>
      <c r="AF145" s="66"/>
      <c r="AG145" s="66"/>
      <c r="AH145" s="66"/>
      <c r="AI145" s="66"/>
      <c r="AJ145" s="66"/>
      <c r="AK145" s="66"/>
      <c r="AL145" s="66"/>
      <c r="AM145" s="66"/>
      <c r="AN145" s="66"/>
      <c r="AO145" s="66"/>
      <c r="AP145" s="262" t="s">
        <v>73</v>
      </c>
      <c r="AQ145" s="248"/>
      <c r="AR145" s="122"/>
    </row>
    <row r="146" spans="1:44" ht="143">
      <c r="A146" s="154">
        <v>1</v>
      </c>
      <c r="B146" s="301" t="s">
        <v>63</v>
      </c>
      <c r="C146" s="64" t="s">
        <v>64</v>
      </c>
      <c r="D146" s="247"/>
      <c r="E146" s="247"/>
      <c r="F146" s="247"/>
      <c r="G146" s="66" t="s">
        <v>65</v>
      </c>
      <c r="H146" s="66" t="s">
        <v>66</v>
      </c>
      <c r="I146" s="154" t="s">
        <v>324</v>
      </c>
      <c r="J146" s="64" t="s">
        <v>325</v>
      </c>
      <c r="K146" s="131">
        <v>4.5999999999999999E-2</v>
      </c>
      <c r="L146" s="167" t="s">
        <v>292</v>
      </c>
      <c r="M146" s="167" t="s">
        <v>292</v>
      </c>
      <c r="N146" s="68">
        <v>45536</v>
      </c>
      <c r="O146" s="68">
        <v>45657</v>
      </c>
      <c r="P146" s="154">
        <v>0.05</v>
      </c>
      <c r="Q146" s="154">
        <v>0</v>
      </c>
      <c r="R146" s="154">
        <v>0</v>
      </c>
      <c r="S146" s="154">
        <v>0</v>
      </c>
      <c r="T146" s="154">
        <v>0.05</v>
      </c>
      <c r="U146" s="66" t="s">
        <v>70</v>
      </c>
      <c r="V146" s="70">
        <v>202300000000027</v>
      </c>
      <c r="W146" s="64" t="s">
        <v>110</v>
      </c>
      <c r="X146" s="64" t="s">
        <v>118</v>
      </c>
      <c r="Y146" s="253">
        <v>5262800000</v>
      </c>
      <c r="Z146" s="122"/>
      <c r="AA146" s="122"/>
      <c r="AB146" s="122"/>
      <c r="AC146" s="335" t="s">
        <v>311</v>
      </c>
      <c r="AD146" s="66"/>
      <c r="AE146" s="66"/>
      <c r="AF146" s="66"/>
      <c r="AG146" s="66"/>
      <c r="AH146" s="66"/>
      <c r="AI146" s="66"/>
      <c r="AJ146" s="66"/>
      <c r="AK146" s="66"/>
      <c r="AL146" s="66"/>
      <c r="AM146" s="66"/>
      <c r="AN146" s="66"/>
      <c r="AO146" s="66"/>
      <c r="AP146" s="262" t="s">
        <v>73</v>
      </c>
      <c r="AQ146" s="248"/>
      <c r="AR146" s="122"/>
    </row>
    <row r="147" spans="1:44" ht="143">
      <c r="A147" s="154">
        <v>1</v>
      </c>
      <c r="B147" s="301" t="s">
        <v>63</v>
      </c>
      <c r="C147" s="64" t="s">
        <v>64</v>
      </c>
      <c r="D147" s="247"/>
      <c r="E147" s="247"/>
      <c r="F147" s="247"/>
      <c r="G147" s="66" t="s">
        <v>65</v>
      </c>
      <c r="H147" s="66" t="s">
        <v>66</v>
      </c>
      <c r="I147" s="154" t="s">
        <v>324</v>
      </c>
      <c r="J147" s="64" t="s">
        <v>325</v>
      </c>
      <c r="K147" s="131">
        <v>4.5999999999999999E-2</v>
      </c>
      <c r="L147" s="167" t="s">
        <v>292</v>
      </c>
      <c r="M147" s="167" t="s">
        <v>292</v>
      </c>
      <c r="N147" s="68">
        <v>45536</v>
      </c>
      <c r="O147" s="68">
        <v>45657</v>
      </c>
      <c r="P147" s="154">
        <v>0.05</v>
      </c>
      <c r="Q147" s="154">
        <v>0</v>
      </c>
      <c r="R147" s="154">
        <v>0</v>
      </c>
      <c r="S147" s="154">
        <v>0</v>
      </c>
      <c r="T147" s="154">
        <v>0.05</v>
      </c>
      <c r="U147" s="66" t="s">
        <v>70</v>
      </c>
      <c r="V147" s="70">
        <v>202300000000027</v>
      </c>
      <c r="W147" s="64" t="s">
        <v>110</v>
      </c>
      <c r="X147" s="64" t="s">
        <v>277</v>
      </c>
      <c r="Y147" s="253">
        <v>3289250000</v>
      </c>
      <c r="Z147" s="122"/>
      <c r="AA147" s="122"/>
      <c r="AB147" s="122"/>
      <c r="AC147" s="335" t="s">
        <v>311</v>
      </c>
      <c r="AD147" s="66"/>
      <c r="AE147" s="66"/>
      <c r="AF147" s="66"/>
      <c r="AG147" s="66"/>
      <c r="AH147" s="66"/>
      <c r="AI147" s="66"/>
      <c r="AJ147" s="66"/>
      <c r="AK147" s="66"/>
      <c r="AL147" s="66"/>
      <c r="AM147" s="66"/>
      <c r="AN147" s="66"/>
      <c r="AO147" s="66"/>
      <c r="AP147" s="262" t="s">
        <v>73</v>
      </c>
      <c r="AQ147" s="248"/>
      <c r="AR147" s="122"/>
    </row>
    <row r="148" spans="1:44" ht="143">
      <c r="A148" s="113">
        <v>1</v>
      </c>
      <c r="B148" s="308" t="s">
        <v>63</v>
      </c>
      <c r="C148" s="101" t="s">
        <v>64</v>
      </c>
      <c r="D148" s="247"/>
      <c r="E148" s="247"/>
      <c r="F148" s="247"/>
      <c r="G148" s="102" t="s">
        <v>65</v>
      </c>
      <c r="H148" s="102" t="s">
        <v>66</v>
      </c>
      <c r="I148" s="113" t="s">
        <v>326</v>
      </c>
      <c r="J148" s="111" t="s">
        <v>327</v>
      </c>
      <c r="K148" s="112">
        <v>3.2000000000000001E-2</v>
      </c>
      <c r="L148" s="169" t="s">
        <v>292</v>
      </c>
      <c r="M148" s="169" t="s">
        <v>292</v>
      </c>
      <c r="N148" s="104">
        <v>45536</v>
      </c>
      <c r="O148" s="104">
        <v>45657</v>
      </c>
      <c r="P148" s="113">
        <v>0.05</v>
      </c>
      <c r="Q148" s="113">
        <v>0</v>
      </c>
      <c r="R148" s="113">
        <v>0</v>
      </c>
      <c r="S148" s="113">
        <v>0</v>
      </c>
      <c r="T148" s="113">
        <v>0.05</v>
      </c>
      <c r="U148" s="102" t="s">
        <v>70</v>
      </c>
      <c r="V148" s="106">
        <v>202300000000027</v>
      </c>
      <c r="W148" s="101" t="s">
        <v>110</v>
      </c>
      <c r="X148" s="101" t="s">
        <v>276</v>
      </c>
      <c r="Y148" s="251">
        <v>2631400000</v>
      </c>
      <c r="Z148" s="122"/>
      <c r="AA148" s="122"/>
      <c r="AB148" s="122"/>
      <c r="AC148" s="335" t="s">
        <v>311</v>
      </c>
      <c r="AD148" s="102"/>
      <c r="AE148" s="102"/>
      <c r="AF148" s="102"/>
      <c r="AG148" s="102"/>
      <c r="AH148" s="102"/>
      <c r="AI148" s="102"/>
      <c r="AJ148" s="102"/>
      <c r="AK148" s="102"/>
      <c r="AL148" s="102"/>
      <c r="AM148" s="102"/>
      <c r="AN148" s="102"/>
      <c r="AO148" s="102"/>
      <c r="AP148" s="263" t="s">
        <v>73</v>
      </c>
      <c r="AQ148" s="248"/>
      <c r="AR148" s="122"/>
    </row>
    <row r="149" spans="1:44" ht="143">
      <c r="A149" s="113">
        <v>1</v>
      </c>
      <c r="B149" s="308" t="s">
        <v>63</v>
      </c>
      <c r="C149" s="101" t="s">
        <v>64</v>
      </c>
      <c r="D149" s="247"/>
      <c r="E149" s="247"/>
      <c r="F149" s="247"/>
      <c r="G149" s="102" t="s">
        <v>65</v>
      </c>
      <c r="H149" s="102" t="s">
        <v>66</v>
      </c>
      <c r="I149" s="113" t="s">
        <v>326</v>
      </c>
      <c r="J149" s="101" t="s">
        <v>327</v>
      </c>
      <c r="K149" s="112">
        <v>3.2000000000000001E-2</v>
      </c>
      <c r="L149" s="169" t="s">
        <v>292</v>
      </c>
      <c r="M149" s="169" t="s">
        <v>292</v>
      </c>
      <c r="N149" s="104">
        <v>45536</v>
      </c>
      <c r="O149" s="104">
        <v>45657</v>
      </c>
      <c r="P149" s="113">
        <v>0.05</v>
      </c>
      <c r="Q149" s="113">
        <v>0</v>
      </c>
      <c r="R149" s="113">
        <v>0</v>
      </c>
      <c r="S149" s="113">
        <v>0</v>
      </c>
      <c r="T149" s="113">
        <v>0.05</v>
      </c>
      <c r="U149" s="102" t="s">
        <v>70</v>
      </c>
      <c r="V149" s="106">
        <v>202300000000027</v>
      </c>
      <c r="W149" s="101" t="s">
        <v>110</v>
      </c>
      <c r="X149" s="101" t="s">
        <v>308</v>
      </c>
      <c r="Y149" s="251">
        <v>21709050000</v>
      </c>
      <c r="Z149" s="122"/>
      <c r="AA149" s="122"/>
      <c r="AB149" s="122"/>
      <c r="AC149" s="335" t="s">
        <v>311</v>
      </c>
      <c r="AD149" s="102"/>
      <c r="AE149" s="102"/>
      <c r="AF149" s="102"/>
      <c r="AG149" s="102"/>
      <c r="AH149" s="102"/>
      <c r="AI149" s="102"/>
      <c r="AJ149" s="102"/>
      <c r="AK149" s="102"/>
      <c r="AL149" s="102"/>
      <c r="AM149" s="102"/>
      <c r="AN149" s="102"/>
      <c r="AO149" s="102"/>
      <c r="AP149" s="263" t="s">
        <v>73</v>
      </c>
      <c r="AQ149" s="248"/>
      <c r="AR149" s="122"/>
    </row>
    <row r="150" spans="1:44" ht="143">
      <c r="A150" s="113">
        <v>1</v>
      </c>
      <c r="B150" s="308" t="s">
        <v>63</v>
      </c>
      <c r="C150" s="101" t="s">
        <v>64</v>
      </c>
      <c r="D150" s="247"/>
      <c r="E150" s="247"/>
      <c r="F150" s="247"/>
      <c r="G150" s="102" t="s">
        <v>65</v>
      </c>
      <c r="H150" s="102" t="s">
        <v>66</v>
      </c>
      <c r="I150" s="113" t="s">
        <v>326</v>
      </c>
      <c r="J150" s="101" t="s">
        <v>327</v>
      </c>
      <c r="K150" s="112">
        <v>3.2000000000000001E-2</v>
      </c>
      <c r="L150" s="169" t="s">
        <v>292</v>
      </c>
      <c r="M150" s="169" t="s">
        <v>292</v>
      </c>
      <c r="N150" s="104">
        <v>45536</v>
      </c>
      <c r="O150" s="104">
        <v>45657</v>
      </c>
      <c r="P150" s="113">
        <v>0.05</v>
      </c>
      <c r="Q150" s="113">
        <v>0</v>
      </c>
      <c r="R150" s="113">
        <v>0</v>
      </c>
      <c r="S150" s="113">
        <v>0</v>
      </c>
      <c r="T150" s="113">
        <v>0.05</v>
      </c>
      <c r="U150" s="102" t="s">
        <v>70</v>
      </c>
      <c r="V150" s="106">
        <v>202300000000027</v>
      </c>
      <c r="W150" s="101" t="s">
        <v>110</v>
      </c>
      <c r="X150" s="101" t="s">
        <v>277</v>
      </c>
      <c r="Y150" s="251">
        <v>3289250000</v>
      </c>
      <c r="Z150" s="122"/>
      <c r="AA150" s="122"/>
      <c r="AB150" s="122"/>
      <c r="AC150" s="335" t="s">
        <v>311</v>
      </c>
      <c r="AD150" s="102"/>
      <c r="AE150" s="102"/>
      <c r="AF150" s="102"/>
      <c r="AG150" s="102"/>
      <c r="AH150" s="102"/>
      <c r="AI150" s="102"/>
      <c r="AJ150" s="102"/>
      <c r="AK150" s="102"/>
      <c r="AL150" s="102"/>
      <c r="AM150" s="102"/>
      <c r="AN150" s="102"/>
      <c r="AO150" s="102"/>
      <c r="AP150" s="263" t="s">
        <v>73</v>
      </c>
      <c r="AQ150" s="248"/>
      <c r="AR150" s="122"/>
    </row>
    <row r="151" spans="1:44" ht="143">
      <c r="A151" s="160">
        <v>1</v>
      </c>
      <c r="B151" s="310" t="s">
        <v>63</v>
      </c>
      <c r="C151" s="155" t="s">
        <v>64</v>
      </c>
      <c r="D151" s="247"/>
      <c r="E151" s="247"/>
      <c r="F151" s="247"/>
      <c r="G151" s="156" t="s">
        <v>65</v>
      </c>
      <c r="H151" s="156" t="s">
        <v>66</v>
      </c>
      <c r="I151" s="160" t="s">
        <v>328</v>
      </c>
      <c r="J151" s="157" t="s">
        <v>329</v>
      </c>
      <c r="K151" s="158">
        <v>0.03</v>
      </c>
      <c r="L151" s="172" t="s">
        <v>292</v>
      </c>
      <c r="M151" s="172" t="s">
        <v>292</v>
      </c>
      <c r="N151" s="159">
        <v>45536</v>
      </c>
      <c r="O151" s="159">
        <v>45657</v>
      </c>
      <c r="P151" s="160">
        <v>0.05</v>
      </c>
      <c r="Q151" s="160">
        <v>0</v>
      </c>
      <c r="R151" s="160">
        <v>0</v>
      </c>
      <c r="S151" s="160">
        <v>0</v>
      </c>
      <c r="T151" s="160">
        <v>0.05</v>
      </c>
      <c r="U151" s="156" t="s">
        <v>70</v>
      </c>
      <c r="V151" s="161">
        <v>202300000000027</v>
      </c>
      <c r="W151" s="155" t="s">
        <v>110</v>
      </c>
      <c r="X151" s="155" t="s">
        <v>276</v>
      </c>
      <c r="Y151" s="254">
        <v>2631400000</v>
      </c>
      <c r="Z151" s="122"/>
      <c r="AA151" s="122"/>
      <c r="AB151" s="122"/>
      <c r="AC151" s="335" t="s">
        <v>311</v>
      </c>
      <c r="AD151" s="156"/>
      <c r="AE151" s="156"/>
      <c r="AF151" s="156"/>
      <c r="AG151" s="156"/>
      <c r="AH151" s="156"/>
      <c r="AI151" s="156"/>
      <c r="AJ151" s="156"/>
      <c r="AK151" s="156"/>
      <c r="AL151" s="156"/>
      <c r="AM151" s="156"/>
      <c r="AN151" s="156"/>
      <c r="AO151" s="156"/>
      <c r="AP151" s="264" t="s">
        <v>73</v>
      </c>
      <c r="AQ151" s="248"/>
      <c r="AR151" s="122"/>
    </row>
    <row r="152" spans="1:44" ht="143">
      <c r="A152" s="160">
        <v>1</v>
      </c>
      <c r="B152" s="310" t="s">
        <v>63</v>
      </c>
      <c r="C152" s="155" t="s">
        <v>64</v>
      </c>
      <c r="D152" s="247"/>
      <c r="E152" s="247"/>
      <c r="F152" s="247"/>
      <c r="G152" s="156" t="s">
        <v>65</v>
      </c>
      <c r="H152" s="156" t="s">
        <v>66</v>
      </c>
      <c r="I152" s="160" t="s">
        <v>328</v>
      </c>
      <c r="J152" s="155" t="s">
        <v>329</v>
      </c>
      <c r="K152" s="158">
        <v>0.03</v>
      </c>
      <c r="L152" s="172" t="s">
        <v>292</v>
      </c>
      <c r="M152" s="172" t="s">
        <v>292</v>
      </c>
      <c r="N152" s="159">
        <v>45536</v>
      </c>
      <c r="O152" s="159">
        <v>45657</v>
      </c>
      <c r="P152" s="160">
        <v>0.05</v>
      </c>
      <c r="Q152" s="160">
        <v>0</v>
      </c>
      <c r="R152" s="160">
        <v>0</v>
      </c>
      <c r="S152" s="160">
        <v>0</v>
      </c>
      <c r="T152" s="160">
        <v>0.05</v>
      </c>
      <c r="U152" s="156" t="s">
        <v>70</v>
      </c>
      <c r="V152" s="161">
        <v>202300000000027</v>
      </c>
      <c r="W152" s="155" t="s">
        <v>110</v>
      </c>
      <c r="X152" s="155" t="s">
        <v>308</v>
      </c>
      <c r="Y152" s="254">
        <v>21709050000</v>
      </c>
      <c r="Z152" s="122"/>
      <c r="AA152" s="122"/>
      <c r="AB152" s="122"/>
      <c r="AC152" s="335" t="s">
        <v>311</v>
      </c>
      <c r="AD152" s="156"/>
      <c r="AE152" s="156"/>
      <c r="AF152" s="156"/>
      <c r="AG152" s="156"/>
      <c r="AH152" s="156"/>
      <c r="AI152" s="156"/>
      <c r="AJ152" s="156"/>
      <c r="AK152" s="156"/>
      <c r="AL152" s="156"/>
      <c r="AM152" s="156"/>
      <c r="AN152" s="156"/>
      <c r="AO152" s="156"/>
      <c r="AP152" s="264" t="s">
        <v>73</v>
      </c>
      <c r="AQ152" s="248"/>
      <c r="AR152" s="122"/>
    </row>
    <row r="153" spans="1:44" ht="143">
      <c r="A153" s="160">
        <v>1</v>
      </c>
      <c r="B153" s="310" t="s">
        <v>63</v>
      </c>
      <c r="C153" s="155" t="s">
        <v>64</v>
      </c>
      <c r="D153" s="247"/>
      <c r="E153" s="247"/>
      <c r="F153" s="247"/>
      <c r="G153" s="156" t="s">
        <v>65</v>
      </c>
      <c r="H153" s="156" t="s">
        <v>66</v>
      </c>
      <c r="I153" s="160" t="s">
        <v>328</v>
      </c>
      <c r="J153" s="155" t="s">
        <v>329</v>
      </c>
      <c r="K153" s="158">
        <v>0.03</v>
      </c>
      <c r="L153" s="172" t="s">
        <v>292</v>
      </c>
      <c r="M153" s="172" t="s">
        <v>292</v>
      </c>
      <c r="N153" s="159">
        <v>45536</v>
      </c>
      <c r="O153" s="159">
        <v>45657</v>
      </c>
      <c r="P153" s="160">
        <v>0.05</v>
      </c>
      <c r="Q153" s="160">
        <v>0</v>
      </c>
      <c r="R153" s="160">
        <v>0</v>
      </c>
      <c r="S153" s="160">
        <v>0</v>
      </c>
      <c r="T153" s="160">
        <v>0.05</v>
      </c>
      <c r="U153" s="156" t="s">
        <v>70</v>
      </c>
      <c r="V153" s="161">
        <v>202300000000027</v>
      </c>
      <c r="W153" s="155" t="s">
        <v>110</v>
      </c>
      <c r="X153" s="155" t="s">
        <v>277</v>
      </c>
      <c r="Y153" s="254">
        <v>3289250000</v>
      </c>
      <c r="Z153" s="122"/>
      <c r="AA153" s="122"/>
      <c r="AB153" s="122"/>
      <c r="AC153" s="335" t="s">
        <v>311</v>
      </c>
      <c r="AD153" s="156"/>
      <c r="AE153" s="156"/>
      <c r="AF153" s="156"/>
      <c r="AG153" s="156"/>
      <c r="AH153" s="156"/>
      <c r="AI153" s="156"/>
      <c r="AJ153" s="156"/>
      <c r="AK153" s="156"/>
      <c r="AL153" s="156"/>
      <c r="AM153" s="156"/>
      <c r="AN153" s="156"/>
      <c r="AO153" s="156"/>
      <c r="AP153" s="264" t="s">
        <v>73</v>
      </c>
      <c r="AQ153" s="248"/>
      <c r="AR153" s="122"/>
    </row>
    <row r="154" spans="1:44" ht="143">
      <c r="A154" s="113">
        <v>1</v>
      </c>
      <c r="B154" s="308" t="s">
        <v>63</v>
      </c>
      <c r="C154" s="101" t="s">
        <v>64</v>
      </c>
      <c r="D154" s="247"/>
      <c r="E154" s="247"/>
      <c r="F154" s="247"/>
      <c r="G154" s="102" t="s">
        <v>65</v>
      </c>
      <c r="H154" s="102" t="s">
        <v>66</v>
      </c>
      <c r="I154" s="113" t="s">
        <v>330</v>
      </c>
      <c r="J154" s="114" t="s">
        <v>331</v>
      </c>
      <c r="K154" s="112">
        <v>3.2000000000000001E-2</v>
      </c>
      <c r="L154" s="169" t="s">
        <v>292</v>
      </c>
      <c r="M154" s="169" t="s">
        <v>292</v>
      </c>
      <c r="N154" s="104">
        <v>45536</v>
      </c>
      <c r="O154" s="104">
        <v>45657</v>
      </c>
      <c r="P154" s="113">
        <v>0.05</v>
      </c>
      <c r="Q154" s="113">
        <v>0</v>
      </c>
      <c r="R154" s="113">
        <v>0</v>
      </c>
      <c r="S154" s="113">
        <v>0</v>
      </c>
      <c r="T154" s="113">
        <v>0.05</v>
      </c>
      <c r="U154" s="102" t="s">
        <v>70</v>
      </c>
      <c r="V154" s="106">
        <v>202300000000027</v>
      </c>
      <c r="W154" s="101" t="s">
        <v>110</v>
      </c>
      <c r="X154" s="101" t="s">
        <v>276</v>
      </c>
      <c r="Y154" s="251">
        <v>2631400000</v>
      </c>
      <c r="Z154" s="122"/>
      <c r="AA154" s="122"/>
      <c r="AB154" s="122"/>
      <c r="AC154" s="335" t="s">
        <v>311</v>
      </c>
      <c r="AD154" s="102"/>
      <c r="AE154" s="102"/>
      <c r="AF154" s="102"/>
      <c r="AG154" s="102"/>
      <c r="AH154" s="102"/>
      <c r="AI154" s="102"/>
      <c r="AJ154" s="102"/>
      <c r="AK154" s="102"/>
      <c r="AL154" s="102"/>
      <c r="AM154" s="102"/>
      <c r="AN154" s="102"/>
      <c r="AO154" s="102"/>
      <c r="AP154" s="263" t="s">
        <v>73</v>
      </c>
      <c r="AQ154" s="248"/>
      <c r="AR154" s="122"/>
    </row>
    <row r="155" spans="1:44" ht="143">
      <c r="A155" s="113">
        <v>1</v>
      </c>
      <c r="B155" s="308" t="s">
        <v>63</v>
      </c>
      <c r="C155" s="101" t="s">
        <v>64</v>
      </c>
      <c r="D155" s="247"/>
      <c r="E155" s="247"/>
      <c r="F155" s="247"/>
      <c r="G155" s="102" t="s">
        <v>65</v>
      </c>
      <c r="H155" s="102" t="s">
        <v>66</v>
      </c>
      <c r="I155" s="113" t="s">
        <v>330</v>
      </c>
      <c r="J155" s="103" t="s">
        <v>331</v>
      </c>
      <c r="K155" s="112">
        <v>3.2000000000000001E-2</v>
      </c>
      <c r="L155" s="169" t="s">
        <v>292</v>
      </c>
      <c r="M155" s="169" t="s">
        <v>292</v>
      </c>
      <c r="N155" s="104">
        <v>45536</v>
      </c>
      <c r="O155" s="104">
        <v>45657</v>
      </c>
      <c r="P155" s="113">
        <v>0.05</v>
      </c>
      <c r="Q155" s="113">
        <v>0</v>
      </c>
      <c r="R155" s="113">
        <v>0</v>
      </c>
      <c r="S155" s="113">
        <v>0</v>
      </c>
      <c r="T155" s="113">
        <v>0.05</v>
      </c>
      <c r="U155" s="102" t="s">
        <v>70</v>
      </c>
      <c r="V155" s="106">
        <v>202300000000027</v>
      </c>
      <c r="W155" s="101" t="s">
        <v>110</v>
      </c>
      <c r="X155" s="101" t="s">
        <v>308</v>
      </c>
      <c r="Y155" s="251">
        <v>21709050000</v>
      </c>
      <c r="Z155" s="122"/>
      <c r="AA155" s="122"/>
      <c r="AB155" s="122"/>
      <c r="AC155" s="335" t="s">
        <v>311</v>
      </c>
      <c r="AD155" s="102"/>
      <c r="AE155" s="102"/>
      <c r="AF155" s="102"/>
      <c r="AG155" s="102"/>
      <c r="AH155" s="102"/>
      <c r="AI155" s="102"/>
      <c r="AJ155" s="102"/>
      <c r="AK155" s="102"/>
      <c r="AL155" s="102"/>
      <c r="AM155" s="102"/>
      <c r="AN155" s="102"/>
      <c r="AO155" s="102"/>
      <c r="AP155" s="263" t="s">
        <v>73</v>
      </c>
      <c r="AQ155" s="248"/>
      <c r="AR155" s="122"/>
    </row>
    <row r="156" spans="1:44" ht="143">
      <c r="A156" s="113">
        <v>1</v>
      </c>
      <c r="B156" s="308" t="s">
        <v>63</v>
      </c>
      <c r="C156" s="101" t="s">
        <v>64</v>
      </c>
      <c r="D156" s="247"/>
      <c r="E156" s="247"/>
      <c r="F156" s="247"/>
      <c r="G156" s="102" t="s">
        <v>65</v>
      </c>
      <c r="H156" s="102" t="s">
        <v>66</v>
      </c>
      <c r="I156" s="113" t="s">
        <v>330</v>
      </c>
      <c r="J156" s="103" t="s">
        <v>331</v>
      </c>
      <c r="K156" s="112">
        <v>3.2000000000000001E-2</v>
      </c>
      <c r="L156" s="169" t="s">
        <v>292</v>
      </c>
      <c r="M156" s="169" t="s">
        <v>292</v>
      </c>
      <c r="N156" s="104">
        <v>45536</v>
      </c>
      <c r="O156" s="104">
        <v>45657</v>
      </c>
      <c r="P156" s="113">
        <v>0.05</v>
      </c>
      <c r="Q156" s="113">
        <v>0</v>
      </c>
      <c r="R156" s="113">
        <v>0</v>
      </c>
      <c r="S156" s="113">
        <v>0</v>
      </c>
      <c r="T156" s="113">
        <v>0.05</v>
      </c>
      <c r="U156" s="102" t="s">
        <v>70</v>
      </c>
      <c r="V156" s="106">
        <v>202300000000027</v>
      </c>
      <c r="W156" s="101" t="s">
        <v>110</v>
      </c>
      <c r="X156" s="101" t="s">
        <v>277</v>
      </c>
      <c r="Y156" s="251">
        <v>3289250000</v>
      </c>
      <c r="Z156" s="122"/>
      <c r="AA156" s="122"/>
      <c r="AB156" s="122"/>
      <c r="AC156" s="335" t="s">
        <v>311</v>
      </c>
      <c r="AD156" s="102"/>
      <c r="AE156" s="102"/>
      <c r="AF156" s="102"/>
      <c r="AG156" s="102"/>
      <c r="AH156" s="102"/>
      <c r="AI156" s="102"/>
      <c r="AJ156" s="102"/>
      <c r="AK156" s="102"/>
      <c r="AL156" s="102"/>
      <c r="AM156" s="102"/>
      <c r="AN156" s="102"/>
      <c r="AO156" s="102"/>
      <c r="AP156" s="263" t="s">
        <v>73</v>
      </c>
      <c r="AQ156" s="248"/>
      <c r="AR156" s="122"/>
    </row>
    <row r="157" spans="1:44" ht="130">
      <c r="A157" s="17">
        <v>19</v>
      </c>
      <c r="B157" s="297" t="s">
        <v>332</v>
      </c>
      <c r="C157" s="16" t="s">
        <v>333</v>
      </c>
      <c r="D157" s="255"/>
      <c r="E157" s="255"/>
      <c r="F157" s="255"/>
      <c r="G157" s="16" t="s">
        <v>334</v>
      </c>
      <c r="H157" s="17" t="s">
        <v>142</v>
      </c>
      <c r="I157" s="17" t="s">
        <v>335</v>
      </c>
      <c r="J157" s="25" t="s">
        <v>336</v>
      </c>
      <c r="K157" s="19">
        <v>1</v>
      </c>
      <c r="L157" s="118" t="s">
        <v>337</v>
      </c>
      <c r="M157" s="118" t="s">
        <v>338</v>
      </c>
      <c r="N157" s="120">
        <v>45292</v>
      </c>
      <c r="O157" s="120">
        <v>45657</v>
      </c>
      <c r="P157" s="17">
        <v>1</v>
      </c>
      <c r="Q157" s="17">
        <v>0.25</v>
      </c>
      <c r="R157" s="17">
        <v>0.25</v>
      </c>
      <c r="S157" s="17">
        <v>0.25</v>
      </c>
      <c r="T157" s="17">
        <v>0.25</v>
      </c>
      <c r="U157" s="17" t="s">
        <v>147</v>
      </c>
      <c r="V157" s="23"/>
      <c r="W157" s="16"/>
      <c r="X157" s="16"/>
      <c r="Y157" s="90"/>
      <c r="Z157" s="122" t="s">
        <v>340</v>
      </c>
      <c r="AA157" s="122" t="s">
        <v>341</v>
      </c>
      <c r="AB157" s="122" t="s">
        <v>342</v>
      </c>
      <c r="AC157" s="335" t="s">
        <v>343</v>
      </c>
      <c r="AD157" s="17"/>
      <c r="AE157" s="17"/>
      <c r="AF157" s="17"/>
      <c r="AG157" s="17"/>
      <c r="AH157" s="17"/>
      <c r="AI157" s="17"/>
      <c r="AJ157" s="17"/>
      <c r="AK157" s="17"/>
      <c r="AL157" s="17"/>
      <c r="AM157" s="17"/>
      <c r="AN157" s="17"/>
      <c r="AO157" s="17"/>
      <c r="AP157" s="17" t="s">
        <v>339</v>
      </c>
      <c r="AQ157" s="248"/>
      <c r="AR157" s="122"/>
    </row>
    <row r="158" spans="1:44" ht="130">
      <c r="A158" s="17">
        <v>20</v>
      </c>
      <c r="B158" s="297" t="s">
        <v>332</v>
      </c>
      <c r="C158" s="16" t="s">
        <v>333</v>
      </c>
      <c r="D158" s="255"/>
      <c r="E158" s="255"/>
      <c r="F158" s="255"/>
      <c r="G158" s="16" t="s">
        <v>344</v>
      </c>
      <c r="H158" s="17" t="s">
        <v>142</v>
      </c>
      <c r="I158" s="17" t="s">
        <v>345</v>
      </c>
      <c r="J158" s="25" t="s">
        <v>346</v>
      </c>
      <c r="K158" s="19">
        <v>0.5</v>
      </c>
      <c r="L158" s="118" t="s">
        <v>337</v>
      </c>
      <c r="M158" s="118" t="s">
        <v>347</v>
      </c>
      <c r="N158" s="120">
        <v>45427</v>
      </c>
      <c r="O158" s="120">
        <v>45657</v>
      </c>
      <c r="P158" s="17">
        <v>1</v>
      </c>
      <c r="Q158" s="17">
        <v>0</v>
      </c>
      <c r="R158" s="17">
        <v>0.2</v>
      </c>
      <c r="S158" s="17">
        <v>0.3</v>
      </c>
      <c r="T158" s="17">
        <v>0.5</v>
      </c>
      <c r="U158" s="17" t="s">
        <v>70</v>
      </c>
      <c r="V158" s="23">
        <v>202300000000036</v>
      </c>
      <c r="W158" s="16" t="s">
        <v>348</v>
      </c>
      <c r="X158" s="16" t="s">
        <v>349</v>
      </c>
      <c r="Y158" s="317">
        <v>15946115829</v>
      </c>
      <c r="Z158" s="122"/>
      <c r="AA158" s="122" t="s">
        <v>350</v>
      </c>
      <c r="AB158" s="122" t="s">
        <v>350</v>
      </c>
      <c r="AC158" s="335" t="s">
        <v>350</v>
      </c>
      <c r="AD158" s="17"/>
      <c r="AE158" s="17"/>
      <c r="AF158" s="17"/>
      <c r="AG158" s="17"/>
      <c r="AH158" s="17"/>
      <c r="AI158" s="17"/>
      <c r="AJ158" s="17"/>
      <c r="AK158" s="17"/>
      <c r="AL158" s="17"/>
      <c r="AM158" s="17"/>
      <c r="AN158" s="17"/>
      <c r="AO158" s="17"/>
      <c r="AP158" s="17" t="s">
        <v>339</v>
      </c>
      <c r="AQ158" s="248"/>
      <c r="AR158" s="122"/>
    </row>
    <row r="159" spans="1:44" ht="130">
      <c r="A159" s="17">
        <v>20</v>
      </c>
      <c r="B159" s="297" t="s">
        <v>332</v>
      </c>
      <c r="C159" s="16" t="s">
        <v>333</v>
      </c>
      <c r="D159" s="255"/>
      <c r="E159" s="255"/>
      <c r="F159" s="255"/>
      <c r="G159" s="16" t="s">
        <v>344</v>
      </c>
      <c r="H159" s="17" t="s">
        <v>142</v>
      </c>
      <c r="I159" s="17" t="s">
        <v>351</v>
      </c>
      <c r="J159" s="25" t="s">
        <v>352</v>
      </c>
      <c r="K159" s="19">
        <v>0.5</v>
      </c>
      <c r="L159" s="118" t="s">
        <v>337</v>
      </c>
      <c r="M159" s="118" t="s">
        <v>347</v>
      </c>
      <c r="N159" s="121">
        <v>45314</v>
      </c>
      <c r="O159" s="121">
        <v>45649</v>
      </c>
      <c r="P159" s="17">
        <v>150</v>
      </c>
      <c r="Q159" s="23">
        <v>20</v>
      </c>
      <c r="R159" s="23">
        <v>35</v>
      </c>
      <c r="S159" s="23">
        <v>35</v>
      </c>
      <c r="T159" s="23">
        <v>60</v>
      </c>
      <c r="U159" s="17" t="s">
        <v>147</v>
      </c>
      <c r="V159" s="23"/>
      <c r="W159" s="16"/>
      <c r="X159" s="16"/>
      <c r="Y159" s="274"/>
      <c r="Z159" s="122"/>
      <c r="AA159" s="122"/>
      <c r="AB159" s="122"/>
      <c r="AC159" s="335"/>
      <c r="AD159" s="115"/>
      <c r="AE159" s="17"/>
      <c r="AF159" s="17"/>
      <c r="AG159" s="17"/>
      <c r="AH159" s="17"/>
      <c r="AI159" s="17"/>
      <c r="AJ159" s="17"/>
      <c r="AK159" s="17"/>
      <c r="AL159" s="17" t="s">
        <v>149</v>
      </c>
      <c r="AM159" s="17"/>
      <c r="AN159" s="17"/>
      <c r="AO159" s="17"/>
      <c r="AP159" s="17" t="s">
        <v>339</v>
      </c>
      <c r="AQ159" s="248"/>
      <c r="AR159" s="122"/>
    </row>
    <row r="160" spans="1:44" ht="89.25" customHeight="1">
      <c r="A160" s="17">
        <v>21</v>
      </c>
      <c r="B160" s="297" t="s">
        <v>332</v>
      </c>
      <c r="C160" s="16" t="s">
        <v>333</v>
      </c>
      <c r="D160" s="255"/>
      <c r="E160" s="255"/>
      <c r="F160" s="255"/>
      <c r="G160" s="16" t="s">
        <v>353</v>
      </c>
      <c r="H160" s="17" t="s">
        <v>142</v>
      </c>
      <c r="I160" s="17" t="s">
        <v>354</v>
      </c>
      <c r="J160" s="16" t="s">
        <v>355</v>
      </c>
      <c r="K160" s="19">
        <v>0.25</v>
      </c>
      <c r="L160" s="118" t="s">
        <v>337</v>
      </c>
      <c r="M160" s="118" t="s">
        <v>347</v>
      </c>
      <c r="N160" s="121">
        <v>45323</v>
      </c>
      <c r="O160" s="121">
        <v>45657</v>
      </c>
      <c r="P160" s="17">
        <v>1</v>
      </c>
      <c r="Q160" s="116">
        <v>0.25</v>
      </c>
      <c r="R160" s="115">
        <v>0.25</v>
      </c>
      <c r="S160" s="115">
        <v>0.25</v>
      </c>
      <c r="T160" s="115">
        <v>0.25</v>
      </c>
      <c r="U160" s="17" t="s">
        <v>70</v>
      </c>
      <c r="V160" s="23">
        <v>202300000000036</v>
      </c>
      <c r="W160" s="119" t="s">
        <v>348</v>
      </c>
      <c r="X160" s="16" t="s">
        <v>349</v>
      </c>
      <c r="Y160" s="274">
        <v>15946115829</v>
      </c>
      <c r="Z160" s="122"/>
      <c r="AA160" s="122" t="s">
        <v>355</v>
      </c>
      <c r="AB160" s="122" t="s">
        <v>356</v>
      </c>
      <c r="AC160" s="335" t="s">
        <v>357</v>
      </c>
      <c r="AD160" s="115"/>
      <c r="AE160" s="17"/>
      <c r="AF160" s="17"/>
      <c r="AG160" s="17"/>
      <c r="AH160" s="17"/>
      <c r="AI160" s="17"/>
      <c r="AJ160" s="17"/>
      <c r="AK160" s="17"/>
      <c r="AL160" s="17"/>
      <c r="AM160" s="17"/>
      <c r="AN160" s="119"/>
      <c r="AO160" s="17" t="s">
        <v>149</v>
      </c>
      <c r="AP160" s="17" t="s">
        <v>339</v>
      </c>
      <c r="AQ160" s="248"/>
      <c r="AR160" s="122"/>
    </row>
    <row r="161" spans="1:44" ht="130">
      <c r="A161" s="17">
        <v>21</v>
      </c>
      <c r="B161" s="297" t="s">
        <v>332</v>
      </c>
      <c r="C161" s="16" t="s">
        <v>333</v>
      </c>
      <c r="D161" s="255"/>
      <c r="E161" s="255"/>
      <c r="F161" s="255"/>
      <c r="G161" s="16" t="s">
        <v>353</v>
      </c>
      <c r="H161" s="17" t="s">
        <v>142</v>
      </c>
      <c r="I161" s="17" t="s">
        <v>358</v>
      </c>
      <c r="J161" s="16" t="s">
        <v>359</v>
      </c>
      <c r="K161" s="19">
        <v>0.25</v>
      </c>
      <c r="L161" s="118" t="s">
        <v>337</v>
      </c>
      <c r="M161" s="118" t="s">
        <v>347</v>
      </c>
      <c r="N161" s="121">
        <v>45323</v>
      </c>
      <c r="O161" s="121">
        <v>45657</v>
      </c>
      <c r="P161" s="17">
        <v>1</v>
      </c>
      <c r="Q161" s="116">
        <v>0</v>
      </c>
      <c r="R161" s="116">
        <v>0</v>
      </c>
      <c r="S161" s="116">
        <v>0</v>
      </c>
      <c r="T161" s="116">
        <v>1</v>
      </c>
      <c r="U161" s="17" t="s">
        <v>70</v>
      </c>
      <c r="V161" s="23">
        <v>202300000000036</v>
      </c>
      <c r="W161" s="119" t="s">
        <v>348</v>
      </c>
      <c r="X161" s="16" t="s">
        <v>349</v>
      </c>
      <c r="Y161" s="274">
        <v>15946115829</v>
      </c>
      <c r="Z161" s="122"/>
      <c r="AA161" s="122"/>
      <c r="AB161" s="122"/>
      <c r="AC161" s="335" t="s">
        <v>359</v>
      </c>
      <c r="AD161" s="119"/>
      <c r="AE161" s="119"/>
      <c r="AF161" s="119"/>
      <c r="AG161" s="119"/>
      <c r="AH161" s="119"/>
      <c r="AI161" s="119"/>
      <c r="AJ161" s="119"/>
      <c r="AK161" s="119"/>
      <c r="AL161" s="119"/>
      <c r="AM161" s="119"/>
      <c r="AN161" s="119"/>
      <c r="AO161" s="17" t="s">
        <v>149</v>
      </c>
      <c r="AP161" s="265" t="s">
        <v>339</v>
      </c>
      <c r="AQ161" s="248"/>
      <c r="AR161" s="122"/>
    </row>
    <row r="162" spans="1:44" ht="130">
      <c r="A162" s="17">
        <v>21</v>
      </c>
      <c r="B162" s="297" t="s">
        <v>332</v>
      </c>
      <c r="C162" s="16" t="s">
        <v>333</v>
      </c>
      <c r="D162" s="255"/>
      <c r="E162" s="255"/>
      <c r="F162" s="255"/>
      <c r="G162" s="16" t="s">
        <v>353</v>
      </c>
      <c r="H162" s="17" t="s">
        <v>142</v>
      </c>
      <c r="I162" s="17" t="s">
        <v>360</v>
      </c>
      <c r="J162" s="16" t="s">
        <v>361</v>
      </c>
      <c r="K162" s="19">
        <v>0.25</v>
      </c>
      <c r="L162" s="118" t="s">
        <v>337</v>
      </c>
      <c r="M162" s="118" t="s">
        <v>347</v>
      </c>
      <c r="N162" s="121">
        <v>45402</v>
      </c>
      <c r="O162" s="121">
        <v>45585</v>
      </c>
      <c r="P162" s="17">
        <v>1</v>
      </c>
      <c r="Q162" s="116">
        <v>0</v>
      </c>
      <c r="R162" s="116">
        <v>0</v>
      </c>
      <c r="S162" s="116">
        <v>0</v>
      </c>
      <c r="T162" s="116">
        <v>1</v>
      </c>
      <c r="U162" s="17" t="s">
        <v>70</v>
      </c>
      <c r="V162" s="23">
        <v>202300000000036</v>
      </c>
      <c r="W162" s="119" t="s">
        <v>348</v>
      </c>
      <c r="X162" s="16" t="s">
        <v>349</v>
      </c>
      <c r="Y162" s="274">
        <v>15946115829</v>
      </c>
      <c r="Z162" s="122"/>
      <c r="AA162" s="122"/>
      <c r="AB162" s="122"/>
      <c r="AC162" s="335"/>
      <c r="AD162" s="119"/>
      <c r="AE162" s="119"/>
      <c r="AF162" s="119"/>
      <c r="AG162" s="119"/>
      <c r="AH162" s="119"/>
      <c r="AI162" s="119"/>
      <c r="AJ162" s="119"/>
      <c r="AK162" s="119"/>
      <c r="AL162" s="119"/>
      <c r="AM162" s="119"/>
      <c r="AN162" s="119"/>
      <c r="AO162" s="17"/>
      <c r="AP162" s="265"/>
      <c r="AQ162" s="248"/>
      <c r="AR162" s="122"/>
    </row>
    <row r="163" spans="1:44" ht="130">
      <c r="A163" s="17">
        <v>21</v>
      </c>
      <c r="B163" s="297" t="s">
        <v>332</v>
      </c>
      <c r="C163" s="16" t="s">
        <v>333</v>
      </c>
      <c r="D163" s="255"/>
      <c r="E163" s="255"/>
      <c r="F163" s="255"/>
      <c r="G163" s="16" t="s">
        <v>353</v>
      </c>
      <c r="H163" s="17" t="s">
        <v>142</v>
      </c>
      <c r="I163" s="17" t="s">
        <v>362</v>
      </c>
      <c r="J163" s="16" t="s">
        <v>363</v>
      </c>
      <c r="K163" s="19">
        <v>0.25</v>
      </c>
      <c r="L163" s="118" t="s">
        <v>337</v>
      </c>
      <c r="M163" s="118" t="s">
        <v>347</v>
      </c>
      <c r="N163" s="121">
        <v>45402</v>
      </c>
      <c r="O163" s="121">
        <v>45463</v>
      </c>
      <c r="P163" s="17">
        <v>1</v>
      </c>
      <c r="Q163" s="116">
        <v>0</v>
      </c>
      <c r="R163" s="116">
        <v>0</v>
      </c>
      <c r="S163" s="116">
        <v>0</v>
      </c>
      <c r="T163" s="116">
        <v>1</v>
      </c>
      <c r="U163" s="17" t="s">
        <v>70</v>
      </c>
      <c r="V163" s="23">
        <v>202300000000036</v>
      </c>
      <c r="W163" s="119" t="s">
        <v>348</v>
      </c>
      <c r="X163" s="16" t="s">
        <v>349</v>
      </c>
      <c r="Y163" s="274">
        <v>15946115829</v>
      </c>
      <c r="Z163" s="122"/>
      <c r="AA163" s="122"/>
      <c r="AB163" s="122"/>
      <c r="AC163" s="335"/>
      <c r="AD163" s="119"/>
      <c r="AE163" s="119"/>
      <c r="AF163" s="119"/>
      <c r="AG163" s="119"/>
      <c r="AH163" s="119"/>
      <c r="AI163" s="119"/>
      <c r="AJ163" s="119"/>
      <c r="AK163" s="119"/>
      <c r="AL163" s="119"/>
      <c r="AM163" s="119"/>
      <c r="AN163" s="119"/>
      <c r="AO163" s="17"/>
      <c r="AP163" s="265"/>
      <c r="AQ163" s="248"/>
      <c r="AR163" s="122"/>
    </row>
    <row r="164" spans="1:44" ht="130">
      <c r="A164" s="17">
        <v>22</v>
      </c>
      <c r="B164" s="297" t="s">
        <v>332</v>
      </c>
      <c r="C164" s="16" t="s">
        <v>333</v>
      </c>
      <c r="D164" s="255"/>
      <c r="E164" s="255"/>
      <c r="F164" s="255"/>
      <c r="G164" s="16" t="s">
        <v>364</v>
      </c>
      <c r="H164" s="17" t="s">
        <v>142</v>
      </c>
      <c r="I164" s="17" t="s">
        <v>365</v>
      </c>
      <c r="J164" s="16" t="s">
        <v>366</v>
      </c>
      <c r="K164" s="19">
        <v>1</v>
      </c>
      <c r="L164" s="118" t="s">
        <v>337</v>
      </c>
      <c r="M164" s="118" t="s">
        <v>367</v>
      </c>
      <c r="N164" s="121">
        <v>45352</v>
      </c>
      <c r="O164" s="121">
        <v>45657</v>
      </c>
      <c r="P164" s="17">
        <v>1</v>
      </c>
      <c r="Q164" s="316">
        <v>0.25</v>
      </c>
      <c r="R164" s="316">
        <v>0.25</v>
      </c>
      <c r="S164" s="316">
        <v>0.25</v>
      </c>
      <c r="T164" s="316">
        <v>0.25</v>
      </c>
      <c r="U164" s="17" t="s">
        <v>70</v>
      </c>
      <c r="V164" s="23">
        <v>202300000000036</v>
      </c>
      <c r="W164" s="119" t="s">
        <v>348</v>
      </c>
      <c r="X164" s="16" t="s">
        <v>349</v>
      </c>
      <c r="Y164" s="274">
        <v>15946115829</v>
      </c>
      <c r="Z164" s="122"/>
      <c r="AA164" s="122"/>
      <c r="AB164" s="122"/>
      <c r="AC164" s="335"/>
      <c r="AD164" s="119"/>
      <c r="AE164" s="119"/>
      <c r="AF164" s="119"/>
      <c r="AG164" s="119"/>
      <c r="AH164" s="119"/>
      <c r="AI164" s="119"/>
      <c r="AJ164" s="119"/>
      <c r="AK164" s="119"/>
      <c r="AL164" s="119"/>
      <c r="AM164" s="119"/>
      <c r="AN164" s="119"/>
      <c r="AO164" s="17"/>
      <c r="AP164" s="265"/>
      <c r="AQ164" s="248"/>
      <c r="AR164" s="122"/>
    </row>
    <row r="165" spans="1:44" ht="130">
      <c r="A165" s="17">
        <v>23</v>
      </c>
      <c r="B165" s="297" t="s">
        <v>332</v>
      </c>
      <c r="C165" s="16" t="s">
        <v>333</v>
      </c>
      <c r="D165" s="255"/>
      <c r="E165" s="255"/>
      <c r="F165" s="255"/>
      <c r="G165" s="16" t="s">
        <v>368</v>
      </c>
      <c r="H165" s="17" t="s">
        <v>142</v>
      </c>
      <c r="I165" s="17" t="s">
        <v>369</v>
      </c>
      <c r="J165" s="16" t="s">
        <v>370</v>
      </c>
      <c r="K165" s="19">
        <v>1</v>
      </c>
      <c r="L165" s="118" t="s">
        <v>337</v>
      </c>
      <c r="M165" s="118"/>
      <c r="N165" s="121">
        <v>45504</v>
      </c>
      <c r="O165" s="121">
        <v>45657</v>
      </c>
      <c r="P165" s="17">
        <v>16</v>
      </c>
      <c r="Q165" s="116">
        <v>0</v>
      </c>
      <c r="R165" s="116">
        <v>0</v>
      </c>
      <c r="S165" s="116">
        <v>5</v>
      </c>
      <c r="T165" s="116">
        <v>11</v>
      </c>
      <c r="U165" s="17" t="s">
        <v>70</v>
      </c>
      <c r="V165" s="23">
        <v>202300000000027</v>
      </c>
      <c r="W165" s="119" t="s">
        <v>255</v>
      </c>
      <c r="X165" s="275" t="s">
        <v>368</v>
      </c>
      <c r="Y165" s="274"/>
      <c r="Z165" s="122"/>
      <c r="AA165" s="122"/>
      <c r="AB165" s="122"/>
      <c r="AC165" s="335"/>
      <c r="AD165" s="119"/>
      <c r="AE165" s="119"/>
      <c r="AF165" s="119"/>
      <c r="AG165" s="119"/>
      <c r="AH165" s="119"/>
      <c r="AI165" s="119"/>
      <c r="AJ165" s="119"/>
      <c r="AK165" s="119"/>
      <c r="AL165" s="119"/>
      <c r="AM165" s="119"/>
      <c r="AN165" s="119"/>
      <c r="AO165" s="17"/>
      <c r="AP165" s="265"/>
      <c r="AQ165" s="248"/>
      <c r="AR165" s="122"/>
    </row>
    <row r="166" spans="1:44" ht="130">
      <c r="A166" s="17">
        <v>23</v>
      </c>
      <c r="B166" s="297" t="s">
        <v>332</v>
      </c>
      <c r="C166" s="16" t="s">
        <v>333</v>
      </c>
      <c r="D166" s="255"/>
      <c r="E166" s="255"/>
      <c r="F166" s="255"/>
      <c r="G166" s="16" t="s">
        <v>371</v>
      </c>
      <c r="H166" s="17" t="s">
        <v>142</v>
      </c>
      <c r="I166" s="17" t="s">
        <v>372</v>
      </c>
      <c r="J166" s="16" t="s">
        <v>373</v>
      </c>
      <c r="K166" s="19">
        <v>1</v>
      </c>
      <c r="L166" s="118" t="s">
        <v>337</v>
      </c>
      <c r="M166" s="118"/>
      <c r="N166" s="121">
        <v>45504</v>
      </c>
      <c r="O166" s="121">
        <v>45657</v>
      </c>
      <c r="P166" s="17">
        <v>9</v>
      </c>
      <c r="Q166" s="116">
        <v>0</v>
      </c>
      <c r="R166" s="116">
        <v>0</v>
      </c>
      <c r="S166" s="116">
        <v>3</v>
      </c>
      <c r="T166" s="116">
        <v>6</v>
      </c>
      <c r="U166" s="17" t="s">
        <v>70</v>
      </c>
      <c r="V166" s="23">
        <v>202300000000027</v>
      </c>
      <c r="W166" s="119" t="s">
        <v>255</v>
      </c>
      <c r="X166" s="275" t="s">
        <v>371</v>
      </c>
      <c r="Y166" s="274"/>
      <c r="Z166" s="122"/>
      <c r="AA166" s="122"/>
      <c r="AB166" s="122"/>
      <c r="AC166" s="335"/>
      <c r="AD166" s="119"/>
      <c r="AE166" s="119"/>
      <c r="AF166" s="119"/>
      <c r="AG166" s="119"/>
      <c r="AH166" s="119"/>
      <c r="AI166" s="119"/>
      <c r="AJ166" s="119"/>
      <c r="AK166" s="119"/>
      <c r="AL166" s="119"/>
      <c r="AM166" s="119"/>
      <c r="AN166" s="119"/>
      <c r="AO166" s="17"/>
      <c r="AP166" s="265"/>
      <c r="AQ166" s="248"/>
      <c r="AR166" s="122"/>
    </row>
    <row r="167" spans="1:44" ht="117">
      <c r="A167" s="92">
        <v>24</v>
      </c>
      <c r="B167" s="303" t="s">
        <v>216</v>
      </c>
      <c r="C167" s="78" t="s">
        <v>374</v>
      </c>
      <c r="D167" s="78"/>
      <c r="E167" s="78"/>
      <c r="F167" s="78"/>
      <c r="G167" s="92" t="s">
        <v>375</v>
      </c>
      <c r="H167" s="92" t="s">
        <v>66</v>
      </c>
      <c r="I167" s="92" t="s">
        <v>376</v>
      </c>
      <c r="J167" s="267" t="s">
        <v>377</v>
      </c>
      <c r="K167" s="93">
        <v>0.2</v>
      </c>
      <c r="L167" s="171" t="s">
        <v>378</v>
      </c>
      <c r="M167" s="173" t="s">
        <v>379</v>
      </c>
      <c r="N167" s="94">
        <v>45383</v>
      </c>
      <c r="O167" s="94">
        <v>45657</v>
      </c>
      <c r="P167" s="92">
        <v>429</v>
      </c>
      <c r="Q167" s="95">
        <v>0</v>
      </c>
      <c r="R167" s="92">
        <v>100</v>
      </c>
      <c r="S167" s="92">
        <v>100</v>
      </c>
      <c r="T167" s="92">
        <v>229</v>
      </c>
      <c r="U167" s="92" t="s">
        <v>70</v>
      </c>
      <c r="V167" s="209">
        <v>202300000000009</v>
      </c>
      <c r="W167" s="256" t="s">
        <v>380</v>
      </c>
      <c r="X167" s="257" t="s">
        <v>381</v>
      </c>
      <c r="Y167" s="123">
        <v>12000000000</v>
      </c>
      <c r="Z167" s="124"/>
      <c r="AA167" s="124" t="s">
        <v>382</v>
      </c>
      <c r="AB167" s="124" t="s">
        <v>382</v>
      </c>
      <c r="AC167" s="336" t="s">
        <v>382</v>
      </c>
      <c r="AD167" s="208" t="s">
        <v>149</v>
      </c>
      <c r="AE167" s="124"/>
      <c r="AF167" s="124"/>
      <c r="AG167" s="124"/>
      <c r="AH167" s="124"/>
      <c r="AI167" s="124"/>
      <c r="AJ167" s="124"/>
      <c r="AK167" s="124"/>
      <c r="AL167" s="124"/>
      <c r="AM167" s="124"/>
      <c r="AN167" s="124"/>
      <c r="AO167" s="124"/>
      <c r="AP167" s="208" t="s">
        <v>73</v>
      </c>
      <c r="AQ167" s="124"/>
      <c r="AR167" s="124"/>
    </row>
    <row r="168" spans="1:44" ht="117">
      <c r="A168" s="92">
        <v>24</v>
      </c>
      <c r="B168" s="303" t="s">
        <v>216</v>
      </c>
      <c r="C168" s="78" t="s">
        <v>374</v>
      </c>
      <c r="D168" s="78"/>
      <c r="E168" s="78"/>
      <c r="F168" s="78"/>
      <c r="G168" s="92" t="s">
        <v>375</v>
      </c>
      <c r="H168" s="92" t="s">
        <v>66</v>
      </c>
      <c r="I168" s="92" t="s">
        <v>383</v>
      </c>
      <c r="J168" s="267" t="s">
        <v>384</v>
      </c>
      <c r="K168" s="93">
        <v>0.2</v>
      </c>
      <c r="L168" s="171" t="s">
        <v>378</v>
      </c>
      <c r="M168" s="173" t="s">
        <v>379</v>
      </c>
      <c r="N168" s="94">
        <v>45352</v>
      </c>
      <c r="O168" s="94">
        <v>45473</v>
      </c>
      <c r="P168" s="92">
        <v>1</v>
      </c>
      <c r="Q168" s="95">
        <v>0</v>
      </c>
      <c r="R168" s="95">
        <v>1</v>
      </c>
      <c r="S168" s="92">
        <v>0</v>
      </c>
      <c r="T168" s="92">
        <v>0</v>
      </c>
      <c r="U168" s="92" t="s">
        <v>70</v>
      </c>
      <c r="V168" s="209">
        <v>202300000000009</v>
      </c>
      <c r="W168" s="256" t="s">
        <v>380</v>
      </c>
      <c r="X168" s="257" t="s">
        <v>381</v>
      </c>
      <c r="Y168" s="123">
        <v>12000000000</v>
      </c>
      <c r="Z168" s="124"/>
      <c r="AA168" s="124" t="s">
        <v>385</v>
      </c>
      <c r="AB168" s="124"/>
      <c r="AC168" s="336"/>
      <c r="AD168" s="208" t="s">
        <v>149</v>
      </c>
      <c r="AE168" s="124"/>
      <c r="AF168" s="124"/>
      <c r="AG168" s="124"/>
      <c r="AH168" s="124"/>
      <c r="AI168" s="124"/>
      <c r="AJ168" s="124"/>
      <c r="AK168" s="124"/>
      <c r="AL168" s="124"/>
      <c r="AM168" s="124"/>
      <c r="AN168" s="124"/>
      <c r="AO168" s="124"/>
      <c r="AP168" s="208" t="s">
        <v>73</v>
      </c>
      <c r="AQ168" s="124"/>
      <c r="AR168" s="124"/>
    </row>
    <row r="169" spans="1:44" ht="117">
      <c r="A169" s="92">
        <v>24</v>
      </c>
      <c r="B169" s="303" t="s">
        <v>216</v>
      </c>
      <c r="C169" s="78" t="s">
        <v>374</v>
      </c>
      <c r="D169" s="78"/>
      <c r="E169" s="78"/>
      <c r="F169" s="78"/>
      <c r="G169" s="92" t="s">
        <v>375</v>
      </c>
      <c r="H169" s="92" t="s">
        <v>66</v>
      </c>
      <c r="I169" s="92" t="s">
        <v>386</v>
      </c>
      <c r="J169" s="268" t="s">
        <v>387</v>
      </c>
      <c r="K169" s="93">
        <v>0.2</v>
      </c>
      <c r="L169" s="171" t="s">
        <v>378</v>
      </c>
      <c r="M169" s="173" t="s">
        <v>379</v>
      </c>
      <c r="N169" s="94">
        <v>45566</v>
      </c>
      <c r="O169" s="94">
        <v>45657</v>
      </c>
      <c r="P169" s="92">
        <v>2</v>
      </c>
      <c r="Q169" s="95">
        <v>0</v>
      </c>
      <c r="R169" s="92">
        <v>0</v>
      </c>
      <c r="S169" s="92">
        <v>0</v>
      </c>
      <c r="T169" s="92">
        <v>2</v>
      </c>
      <c r="U169" s="92" t="s">
        <v>70</v>
      </c>
      <c r="V169" s="209">
        <v>202300000000009</v>
      </c>
      <c r="W169" s="256" t="s">
        <v>380</v>
      </c>
      <c r="X169" s="256" t="s">
        <v>388</v>
      </c>
      <c r="Y169" s="123">
        <v>49223419807</v>
      </c>
      <c r="Z169" s="124"/>
      <c r="AA169" s="124"/>
      <c r="AB169" s="124"/>
      <c r="AC169" s="336" t="s">
        <v>389</v>
      </c>
      <c r="AD169" s="208" t="s">
        <v>149</v>
      </c>
      <c r="AE169" s="124"/>
      <c r="AF169" s="124"/>
      <c r="AG169" s="124"/>
      <c r="AH169" s="124"/>
      <c r="AI169" s="124"/>
      <c r="AJ169" s="124"/>
      <c r="AK169" s="124"/>
      <c r="AL169" s="124"/>
      <c r="AM169" s="124"/>
      <c r="AN169" s="124"/>
      <c r="AO169" s="124"/>
      <c r="AP169" s="208" t="s">
        <v>73</v>
      </c>
      <c r="AQ169" s="124"/>
      <c r="AR169" s="124"/>
    </row>
    <row r="170" spans="1:44" ht="117">
      <c r="A170" s="92">
        <v>24</v>
      </c>
      <c r="B170" s="303" t="s">
        <v>216</v>
      </c>
      <c r="C170" s="78" t="s">
        <v>374</v>
      </c>
      <c r="D170" s="78"/>
      <c r="E170" s="78"/>
      <c r="F170" s="78"/>
      <c r="G170" s="92" t="s">
        <v>375</v>
      </c>
      <c r="H170" s="92" t="s">
        <v>66</v>
      </c>
      <c r="I170" s="92" t="s">
        <v>390</v>
      </c>
      <c r="J170" s="268" t="s">
        <v>391</v>
      </c>
      <c r="K170" s="93">
        <v>0.2</v>
      </c>
      <c r="L170" s="171" t="s">
        <v>378</v>
      </c>
      <c r="M170" s="173" t="s">
        <v>379</v>
      </c>
      <c r="N170" s="94">
        <v>45474</v>
      </c>
      <c r="O170" s="94">
        <v>45657</v>
      </c>
      <c r="P170" s="92">
        <v>1</v>
      </c>
      <c r="Q170" s="92">
        <v>0</v>
      </c>
      <c r="R170" s="92">
        <v>0</v>
      </c>
      <c r="S170" s="92">
        <v>0.5</v>
      </c>
      <c r="T170" s="92">
        <v>0.5</v>
      </c>
      <c r="U170" s="92" t="s">
        <v>70</v>
      </c>
      <c r="V170" s="209">
        <v>202300000000009</v>
      </c>
      <c r="W170" s="256" t="s">
        <v>380</v>
      </c>
      <c r="X170" s="256" t="s">
        <v>388</v>
      </c>
      <c r="Y170" s="123">
        <v>49223419807</v>
      </c>
      <c r="Z170" s="124"/>
      <c r="AA170" s="124"/>
      <c r="AB170" s="124" t="s">
        <v>392</v>
      </c>
      <c r="AC170" s="336" t="s">
        <v>393</v>
      </c>
      <c r="AD170" s="208" t="s">
        <v>149</v>
      </c>
      <c r="AE170" s="124"/>
      <c r="AF170" s="124"/>
      <c r="AG170" s="124"/>
      <c r="AH170" s="124"/>
      <c r="AI170" s="124"/>
      <c r="AJ170" s="124"/>
      <c r="AK170" s="124"/>
      <c r="AL170" s="124"/>
      <c r="AM170" s="124"/>
      <c r="AN170" s="124"/>
      <c r="AO170" s="124"/>
      <c r="AP170" s="208" t="s">
        <v>73</v>
      </c>
      <c r="AQ170" s="124"/>
      <c r="AR170" s="124"/>
    </row>
    <row r="171" spans="1:44" ht="117">
      <c r="A171" s="92">
        <v>24</v>
      </c>
      <c r="B171" s="303" t="s">
        <v>216</v>
      </c>
      <c r="C171" s="78" t="s">
        <v>374</v>
      </c>
      <c r="D171" s="92" t="s">
        <v>375</v>
      </c>
      <c r="E171" s="92" t="s">
        <v>66</v>
      </c>
      <c r="F171" s="268" t="s">
        <v>391</v>
      </c>
      <c r="G171" s="92" t="s">
        <v>375</v>
      </c>
      <c r="H171" s="92" t="s">
        <v>66</v>
      </c>
      <c r="I171" s="92" t="s">
        <v>394</v>
      </c>
      <c r="J171" s="268" t="s">
        <v>391</v>
      </c>
      <c r="K171" s="93">
        <v>0.2</v>
      </c>
      <c r="L171" s="171" t="s">
        <v>378</v>
      </c>
      <c r="M171" s="173" t="s">
        <v>379</v>
      </c>
      <c r="N171" s="94">
        <v>45474</v>
      </c>
      <c r="O171" s="94">
        <v>45657</v>
      </c>
      <c r="P171" s="92">
        <v>1</v>
      </c>
      <c r="Q171" s="92">
        <v>0</v>
      </c>
      <c r="R171" s="92">
        <v>0</v>
      </c>
      <c r="S171" s="92">
        <v>0.5</v>
      </c>
      <c r="T171" s="92">
        <v>0.5</v>
      </c>
      <c r="U171" s="92" t="s">
        <v>70</v>
      </c>
      <c r="V171" s="209">
        <v>2020011000209</v>
      </c>
      <c r="W171" s="256" t="s">
        <v>380</v>
      </c>
      <c r="X171" s="256" t="s">
        <v>395</v>
      </c>
      <c r="Y171" s="123">
        <v>10892500000</v>
      </c>
      <c r="Z171" s="124"/>
      <c r="AA171" s="124"/>
      <c r="AB171" s="124" t="s">
        <v>392</v>
      </c>
      <c r="AC171" s="336" t="s">
        <v>393</v>
      </c>
      <c r="AD171" s="208" t="s">
        <v>149</v>
      </c>
      <c r="AE171" s="124"/>
      <c r="AF171" s="124"/>
      <c r="AG171" s="124"/>
      <c r="AH171" s="124"/>
      <c r="AI171" s="124"/>
      <c r="AJ171" s="124"/>
      <c r="AK171" s="124"/>
      <c r="AL171" s="124"/>
      <c r="AM171" s="124"/>
      <c r="AN171" s="124"/>
      <c r="AO171" s="124"/>
      <c r="AP171" s="208" t="s">
        <v>73</v>
      </c>
      <c r="AQ171" s="124"/>
      <c r="AR171" s="124"/>
    </row>
    <row r="172" spans="1:44" ht="117">
      <c r="A172" s="92">
        <v>24</v>
      </c>
      <c r="B172" s="303" t="s">
        <v>216</v>
      </c>
      <c r="C172" s="78" t="s">
        <v>396</v>
      </c>
      <c r="D172" s="78"/>
      <c r="E172" s="78"/>
      <c r="F172" s="78"/>
      <c r="G172" s="92" t="s">
        <v>375</v>
      </c>
      <c r="H172" s="92" t="s">
        <v>66</v>
      </c>
      <c r="I172" s="92" t="s">
        <v>397</v>
      </c>
      <c r="J172" s="268" t="s">
        <v>398</v>
      </c>
      <c r="K172" s="93">
        <v>0.2</v>
      </c>
      <c r="L172" s="171" t="s">
        <v>378</v>
      </c>
      <c r="M172" s="173" t="s">
        <v>379</v>
      </c>
      <c r="N172" s="94">
        <v>45561</v>
      </c>
      <c r="O172" s="94">
        <v>45657</v>
      </c>
      <c r="P172" s="92">
        <v>1</v>
      </c>
      <c r="Q172" s="92">
        <v>0</v>
      </c>
      <c r="R172" s="92">
        <v>0</v>
      </c>
      <c r="S172" s="92">
        <v>0</v>
      </c>
      <c r="T172" s="92">
        <v>1</v>
      </c>
      <c r="U172" s="92" t="s">
        <v>70</v>
      </c>
      <c r="V172" s="209">
        <v>202300000000009</v>
      </c>
      <c r="W172" s="256" t="s">
        <v>399</v>
      </c>
      <c r="X172" s="256" t="s">
        <v>400</v>
      </c>
      <c r="Y172" s="123">
        <v>10391536000</v>
      </c>
      <c r="Z172" s="124"/>
      <c r="AA172" s="124"/>
      <c r="AB172" s="124"/>
      <c r="AC172" s="336" t="s">
        <v>401</v>
      </c>
      <c r="AD172" s="208" t="s">
        <v>149</v>
      </c>
      <c r="AE172" s="124"/>
      <c r="AF172" s="124"/>
      <c r="AG172" s="124"/>
      <c r="AH172" s="124"/>
      <c r="AI172" s="124"/>
      <c r="AJ172" s="124"/>
      <c r="AK172" s="124"/>
      <c r="AL172" s="124"/>
      <c r="AM172" s="124"/>
      <c r="AN172" s="124"/>
      <c r="AO172" s="124"/>
      <c r="AP172" s="208" t="s">
        <v>73</v>
      </c>
      <c r="AQ172" s="124"/>
      <c r="AR172" s="124"/>
    </row>
    <row r="173" spans="1:44" ht="91">
      <c r="A173" s="92">
        <v>25</v>
      </c>
      <c r="B173" s="303" t="s">
        <v>216</v>
      </c>
      <c r="C173" s="78" t="s">
        <v>402</v>
      </c>
      <c r="D173" s="78"/>
      <c r="E173" s="78"/>
      <c r="F173" s="78"/>
      <c r="G173" s="92" t="s">
        <v>403</v>
      </c>
      <c r="H173" s="92" t="s">
        <v>66</v>
      </c>
      <c r="I173" s="92" t="s">
        <v>404</v>
      </c>
      <c r="J173" s="267" t="s">
        <v>405</v>
      </c>
      <c r="K173" s="97">
        <v>0.33300000000000002</v>
      </c>
      <c r="L173" s="171" t="s">
        <v>378</v>
      </c>
      <c r="M173" s="173" t="s">
        <v>406</v>
      </c>
      <c r="N173" s="94">
        <v>45413</v>
      </c>
      <c r="O173" s="94">
        <v>45504</v>
      </c>
      <c r="P173" s="92">
        <v>1</v>
      </c>
      <c r="Q173" s="92">
        <v>0</v>
      </c>
      <c r="R173" s="92">
        <v>0</v>
      </c>
      <c r="S173" s="92">
        <v>0</v>
      </c>
      <c r="T173" s="92">
        <v>1</v>
      </c>
      <c r="U173" s="92" t="s">
        <v>70</v>
      </c>
      <c r="V173" s="209">
        <v>202300000000009</v>
      </c>
      <c r="W173" s="78" t="s">
        <v>407</v>
      </c>
      <c r="X173" s="78" t="s">
        <v>408</v>
      </c>
      <c r="Y173" s="123">
        <v>104146091924</v>
      </c>
      <c r="Z173" s="124"/>
      <c r="AA173" s="124"/>
      <c r="AB173" s="124"/>
      <c r="AC173" s="336" t="s">
        <v>409</v>
      </c>
      <c r="AD173" s="208" t="s">
        <v>149</v>
      </c>
      <c r="AE173" s="124"/>
      <c r="AF173" s="124"/>
      <c r="AG173" s="124"/>
      <c r="AH173" s="124"/>
      <c r="AI173" s="124"/>
      <c r="AJ173" s="124"/>
      <c r="AK173" s="124"/>
      <c r="AL173" s="124"/>
      <c r="AM173" s="124"/>
      <c r="AN173" s="124"/>
      <c r="AO173" s="124"/>
      <c r="AP173" s="208" t="s">
        <v>73</v>
      </c>
      <c r="AQ173" s="124"/>
      <c r="AR173" s="124"/>
    </row>
    <row r="174" spans="1:44" ht="91">
      <c r="A174" s="92">
        <v>25</v>
      </c>
      <c r="B174" s="303" t="s">
        <v>216</v>
      </c>
      <c r="C174" s="78" t="s">
        <v>402</v>
      </c>
      <c r="D174" s="78"/>
      <c r="E174" s="78"/>
      <c r="F174" s="78"/>
      <c r="G174" s="92" t="s">
        <v>403</v>
      </c>
      <c r="H174" s="92" t="s">
        <v>66</v>
      </c>
      <c r="I174" s="92" t="s">
        <v>410</v>
      </c>
      <c r="J174" s="267" t="s">
        <v>411</v>
      </c>
      <c r="K174" s="97">
        <v>0.33300000000000002</v>
      </c>
      <c r="L174" s="171" t="s">
        <v>378</v>
      </c>
      <c r="M174" s="173" t="s">
        <v>406</v>
      </c>
      <c r="N174" s="94">
        <v>45292</v>
      </c>
      <c r="O174" s="94">
        <v>45638</v>
      </c>
      <c r="P174" s="92">
        <v>1</v>
      </c>
      <c r="Q174" s="92">
        <v>0.25</v>
      </c>
      <c r="R174" s="92">
        <v>0.25</v>
      </c>
      <c r="S174" s="92">
        <v>0.25</v>
      </c>
      <c r="T174" s="92">
        <v>0.25</v>
      </c>
      <c r="U174" s="92" t="s">
        <v>70</v>
      </c>
      <c r="V174" s="209">
        <v>202300000000009</v>
      </c>
      <c r="W174" s="256" t="s">
        <v>407</v>
      </c>
      <c r="X174" s="78" t="s">
        <v>408</v>
      </c>
      <c r="Y174" s="123">
        <v>104146091924</v>
      </c>
      <c r="Z174" s="124" t="s">
        <v>412</v>
      </c>
      <c r="AA174" s="124" t="s">
        <v>413</v>
      </c>
      <c r="AB174" s="124" t="s">
        <v>414</v>
      </c>
      <c r="AC174" s="336" t="s">
        <v>415</v>
      </c>
      <c r="AD174" s="208" t="s">
        <v>149</v>
      </c>
      <c r="AE174" s="124"/>
      <c r="AF174" s="124"/>
      <c r="AG174" s="124"/>
      <c r="AH174" s="124"/>
      <c r="AI174" s="124"/>
      <c r="AJ174" s="124"/>
      <c r="AK174" s="124"/>
      <c r="AL174" s="124"/>
      <c r="AM174" s="124"/>
      <c r="AN174" s="124"/>
      <c r="AO174" s="124"/>
      <c r="AP174" s="208" t="s">
        <v>242</v>
      </c>
      <c r="AQ174" s="124"/>
      <c r="AR174" s="124"/>
    </row>
    <row r="175" spans="1:44" ht="91">
      <c r="A175" s="92">
        <v>25</v>
      </c>
      <c r="B175" s="303" t="s">
        <v>216</v>
      </c>
      <c r="C175" s="78" t="s">
        <v>402</v>
      </c>
      <c r="D175" s="78"/>
      <c r="E175" s="78"/>
      <c r="F175" s="78"/>
      <c r="G175" s="92" t="s">
        <v>403</v>
      </c>
      <c r="H175" s="92" t="s">
        <v>66</v>
      </c>
      <c r="I175" s="92" t="s">
        <v>416</v>
      </c>
      <c r="J175" s="267" t="s">
        <v>411</v>
      </c>
      <c r="K175" s="97">
        <v>0.33300000000000002</v>
      </c>
      <c r="L175" s="171" t="s">
        <v>378</v>
      </c>
      <c r="M175" s="173" t="s">
        <v>406</v>
      </c>
      <c r="N175" s="94">
        <v>45292</v>
      </c>
      <c r="O175" s="94">
        <v>45638</v>
      </c>
      <c r="P175" s="92">
        <v>1</v>
      </c>
      <c r="Q175" s="92">
        <v>0.25</v>
      </c>
      <c r="R175" s="92">
        <v>0.25</v>
      </c>
      <c r="S175" s="92">
        <v>0.25</v>
      </c>
      <c r="T175" s="92">
        <v>0.25</v>
      </c>
      <c r="U175" s="92" t="s">
        <v>70</v>
      </c>
      <c r="V175" s="209">
        <v>2020011000209</v>
      </c>
      <c r="W175" s="78" t="s">
        <v>417</v>
      </c>
      <c r="X175" s="124" t="s">
        <v>418</v>
      </c>
      <c r="Y175" s="123">
        <v>16600960000</v>
      </c>
      <c r="Z175" s="124" t="s">
        <v>419</v>
      </c>
      <c r="AA175" s="124" t="s">
        <v>420</v>
      </c>
      <c r="AB175" s="124" t="s">
        <v>421</v>
      </c>
      <c r="AC175" s="336" t="s">
        <v>422</v>
      </c>
      <c r="AD175" s="208" t="s">
        <v>149</v>
      </c>
      <c r="AE175" s="124"/>
      <c r="AF175" s="124"/>
      <c r="AG175" s="124"/>
      <c r="AH175" s="124"/>
      <c r="AI175" s="124"/>
      <c r="AJ175" s="124"/>
      <c r="AK175" s="124"/>
      <c r="AL175" s="124"/>
      <c r="AM175" s="124"/>
      <c r="AN175" s="124"/>
      <c r="AO175" s="124"/>
      <c r="AP175" s="208" t="s">
        <v>242</v>
      </c>
      <c r="AQ175" s="124"/>
      <c r="AR175" s="124"/>
    </row>
    <row r="176" spans="1:44" ht="91">
      <c r="A176" s="92">
        <v>25</v>
      </c>
      <c r="B176" s="303" t="s">
        <v>216</v>
      </c>
      <c r="C176" s="78" t="s">
        <v>402</v>
      </c>
      <c r="D176" s="78"/>
      <c r="E176" s="78"/>
      <c r="F176" s="78"/>
      <c r="G176" s="92" t="s">
        <v>403</v>
      </c>
      <c r="H176" s="92" t="s">
        <v>66</v>
      </c>
      <c r="I176" s="92" t="s">
        <v>423</v>
      </c>
      <c r="J176" s="267" t="s">
        <v>424</v>
      </c>
      <c r="K176" s="97">
        <v>0.33400000000000002</v>
      </c>
      <c r="L176" s="171" t="s">
        <v>378</v>
      </c>
      <c r="M176" s="173" t="s">
        <v>406</v>
      </c>
      <c r="N176" s="94">
        <v>45383</v>
      </c>
      <c r="O176" s="94">
        <v>45657</v>
      </c>
      <c r="P176" s="92">
        <v>4</v>
      </c>
      <c r="Q176" s="92">
        <v>0</v>
      </c>
      <c r="R176" s="92">
        <v>1</v>
      </c>
      <c r="S176" s="92">
        <v>1</v>
      </c>
      <c r="T176" s="92">
        <v>2</v>
      </c>
      <c r="U176" s="92" t="s">
        <v>70</v>
      </c>
      <c r="V176" s="209">
        <v>2020011000209</v>
      </c>
      <c r="W176" s="78" t="s">
        <v>417</v>
      </c>
      <c r="X176" s="78" t="s">
        <v>418</v>
      </c>
      <c r="Y176" s="123">
        <v>16600960000</v>
      </c>
      <c r="Z176" s="124"/>
      <c r="AA176" s="124" t="s">
        <v>425</v>
      </c>
      <c r="AB176" s="124" t="s">
        <v>425</v>
      </c>
      <c r="AC176" s="336" t="s">
        <v>425</v>
      </c>
      <c r="AD176" s="208" t="s">
        <v>149</v>
      </c>
      <c r="AE176" s="124"/>
      <c r="AF176" s="124"/>
      <c r="AG176" s="124"/>
      <c r="AH176" s="124"/>
      <c r="AI176" s="124"/>
      <c r="AJ176" s="124"/>
      <c r="AK176" s="124"/>
      <c r="AL176" s="124"/>
      <c r="AM176" s="124"/>
      <c r="AN176" s="124"/>
      <c r="AO176" s="124"/>
      <c r="AP176" s="208" t="s">
        <v>73</v>
      </c>
      <c r="AQ176" s="124"/>
      <c r="AR176" s="124"/>
    </row>
    <row r="177" spans="1:44" ht="91">
      <c r="A177" s="92">
        <v>25</v>
      </c>
      <c r="B177" s="303" t="s">
        <v>216</v>
      </c>
      <c r="C177" s="78" t="s">
        <v>402</v>
      </c>
      <c r="D177" s="78"/>
      <c r="E177" s="78"/>
      <c r="F177" s="78"/>
      <c r="G177" s="92" t="s">
        <v>403</v>
      </c>
      <c r="H177" s="92" t="s">
        <v>66</v>
      </c>
      <c r="I177" s="92" t="s">
        <v>426</v>
      </c>
      <c r="J177" s="267" t="s">
        <v>424</v>
      </c>
      <c r="K177" s="97">
        <v>0.33400000000000002</v>
      </c>
      <c r="L177" s="171" t="s">
        <v>378</v>
      </c>
      <c r="M177" s="173" t="s">
        <v>406</v>
      </c>
      <c r="N177" s="94">
        <v>45383</v>
      </c>
      <c r="O177" s="94">
        <v>45657</v>
      </c>
      <c r="P177" s="92">
        <v>4</v>
      </c>
      <c r="Q177" s="92">
        <v>0</v>
      </c>
      <c r="R177" s="92">
        <v>1</v>
      </c>
      <c r="S177" s="92">
        <v>1</v>
      </c>
      <c r="T177" s="92">
        <v>2</v>
      </c>
      <c r="U177" s="92" t="s">
        <v>70</v>
      </c>
      <c r="V177" s="209">
        <v>202300000000009</v>
      </c>
      <c r="W177" s="256" t="s">
        <v>407</v>
      </c>
      <c r="X177" s="78" t="s">
        <v>408</v>
      </c>
      <c r="Y177" s="123">
        <v>104146091924</v>
      </c>
      <c r="Z177" s="124"/>
      <c r="AA177" s="124" t="s">
        <v>425</v>
      </c>
      <c r="AB177" s="124" t="s">
        <v>425</v>
      </c>
      <c r="AC177" s="336" t="s">
        <v>425</v>
      </c>
      <c r="AD177" s="208" t="s">
        <v>149</v>
      </c>
      <c r="AE177" s="124"/>
      <c r="AF177" s="124"/>
      <c r="AG177" s="124"/>
      <c r="AH177" s="124"/>
      <c r="AI177" s="124"/>
      <c r="AJ177" s="124"/>
      <c r="AK177" s="124"/>
      <c r="AL177" s="124"/>
      <c r="AM177" s="124"/>
      <c r="AN177" s="124"/>
      <c r="AO177" s="124"/>
      <c r="AP177" s="208" t="s">
        <v>73</v>
      </c>
      <c r="AQ177" s="124"/>
      <c r="AR177" s="124"/>
    </row>
    <row r="178" spans="1:44" ht="117">
      <c r="A178" s="92">
        <v>26</v>
      </c>
      <c r="B178" s="303" t="s">
        <v>216</v>
      </c>
      <c r="C178" s="78" t="s">
        <v>396</v>
      </c>
      <c r="D178" s="78"/>
      <c r="E178" s="78"/>
      <c r="F178" s="78"/>
      <c r="G178" s="92" t="s">
        <v>427</v>
      </c>
      <c r="H178" s="92" t="s">
        <v>66</v>
      </c>
      <c r="I178" s="92" t="s">
        <v>428</v>
      </c>
      <c r="J178" s="267" t="s">
        <v>429</v>
      </c>
      <c r="K178" s="93">
        <v>0.5</v>
      </c>
      <c r="L178" s="171" t="s">
        <v>378</v>
      </c>
      <c r="M178" s="173" t="s">
        <v>430</v>
      </c>
      <c r="N178" s="94">
        <v>45474</v>
      </c>
      <c r="O178" s="94">
        <v>45657</v>
      </c>
      <c r="P178" s="92">
        <v>2</v>
      </c>
      <c r="Q178" s="98">
        <v>0</v>
      </c>
      <c r="R178" s="98">
        <v>0</v>
      </c>
      <c r="S178" s="98">
        <v>1</v>
      </c>
      <c r="T178" s="98">
        <v>1</v>
      </c>
      <c r="U178" s="92" t="s">
        <v>70</v>
      </c>
      <c r="V178" s="209">
        <v>2020011000209</v>
      </c>
      <c r="W178" s="256" t="s">
        <v>417</v>
      </c>
      <c r="X178" s="78" t="s">
        <v>431</v>
      </c>
      <c r="Y178" s="123">
        <v>6950340000</v>
      </c>
      <c r="Z178" s="124"/>
      <c r="AA178" s="124"/>
      <c r="AB178" s="124" t="s">
        <v>432</v>
      </c>
      <c r="AC178" s="336" t="s">
        <v>432</v>
      </c>
      <c r="AD178" s="208" t="s">
        <v>149</v>
      </c>
      <c r="AE178" s="124"/>
      <c r="AF178" s="124"/>
      <c r="AG178" s="124"/>
      <c r="AH178" s="124"/>
      <c r="AI178" s="124"/>
      <c r="AJ178" s="124"/>
      <c r="AK178" s="124"/>
      <c r="AL178" s="124"/>
      <c r="AM178" s="124"/>
      <c r="AN178" s="124"/>
      <c r="AO178" s="124"/>
      <c r="AP178" s="208" t="s">
        <v>73</v>
      </c>
      <c r="AQ178" s="124"/>
      <c r="AR178" s="124"/>
    </row>
    <row r="179" spans="1:44" ht="130">
      <c r="A179" s="92">
        <v>26</v>
      </c>
      <c r="B179" s="311" t="s">
        <v>139</v>
      </c>
      <c r="C179" s="124" t="s">
        <v>433</v>
      </c>
      <c r="D179" s="78"/>
      <c r="E179" s="78"/>
      <c r="F179" s="78"/>
      <c r="G179" s="92" t="s">
        <v>427</v>
      </c>
      <c r="H179" s="92" t="s">
        <v>66</v>
      </c>
      <c r="I179" s="92" t="s">
        <v>428</v>
      </c>
      <c r="J179" s="267" t="s">
        <v>429</v>
      </c>
      <c r="K179" s="93">
        <v>0.5</v>
      </c>
      <c r="L179" s="171" t="s">
        <v>378</v>
      </c>
      <c r="M179" s="173" t="s">
        <v>430</v>
      </c>
      <c r="N179" s="94">
        <v>45474</v>
      </c>
      <c r="O179" s="94">
        <v>45657</v>
      </c>
      <c r="P179" s="92">
        <v>2</v>
      </c>
      <c r="Q179" s="98">
        <v>0</v>
      </c>
      <c r="R179" s="98">
        <v>0</v>
      </c>
      <c r="S179" s="98">
        <v>1</v>
      </c>
      <c r="T179" s="98">
        <v>1</v>
      </c>
      <c r="U179" s="92" t="s">
        <v>70</v>
      </c>
      <c r="V179" s="95">
        <v>202300000000009</v>
      </c>
      <c r="W179" s="78" t="s">
        <v>399</v>
      </c>
      <c r="X179" s="78" t="s">
        <v>434</v>
      </c>
      <c r="Y179" s="123">
        <v>12593743000</v>
      </c>
      <c r="Z179" s="124"/>
      <c r="AA179" s="124"/>
      <c r="AB179" s="124" t="s">
        <v>432</v>
      </c>
      <c r="AC179" s="336" t="s">
        <v>432</v>
      </c>
      <c r="AD179" s="208" t="s">
        <v>149</v>
      </c>
      <c r="AE179" s="124"/>
      <c r="AF179" s="124"/>
      <c r="AG179" s="124"/>
      <c r="AH179" s="124"/>
      <c r="AI179" s="124"/>
      <c r="AJ179" s="124"/>
      <c r="AK179" s="124"/>
      <c r="AL179" s="124"/>
      <c r="AM179" s="124"/>
      <c r="AN179" s="124"/>
      <c r="AO179" s="124"/>
      <c r="AP179" s="208" t="s">
        <v>73</v>
      </c>
      <c r="AQ179" s="124"/>
      <c r="AR179" s="124"/>
    </row>
    <row r="180" spans="1:44" ht="91">
      <c r="A180" s="92">
        <v>26</v>
      </c>
      <c r="B180" s="303" t="s">
        <v>216</v>
      </c>
      <c r="C180" s="78" t="s">
        <v>435</v>
      </c>
      <c r="D180" s="258"/>
      <c r="E180" s="258"/>
      <c r="F180" s="258"/>
      <c r="G180" s="92" t="s">
        <v>427</v>
      </c>
      <c r="H180" s="92" t="s">
        <v>66</v>
      </c>
      <c r="I180" s="92" t="s">
        <v>428</v>
      </c>
      <c r="J180" s="267" t="s">
        <v>429</v>
      </c>
      <c r="K180" s="93">
        <v>0.5</v>
      </c>
      <c r="L180" s="171" t="s">
        <v>378</v>
      </c>
      <c r="M180" s="173" t="s">
        <v>430</v>
      </c>
      <c r="N180" s="94">
        <v>45474</v>
      </c>
      <c r="O180" s="94">
        <v>45657</v>
      </c>
      <c r="P180" s="92">
        <v>2</v>
      </c>
      <c r="Q180" s="98">
        <v>0</v>
      </c>
      <c r="R180" s="98">
        <v>0</v>
      </c>
      <c r="S180" s="98">
        <v>1</v>
      </c>
      <c r="T180" s="98">
        <v>1</v>
      </c>
      <c r="U180" s="92" t="s">
        <v>70</v>
      </c>
      <c r="V180" s="95">
        <v>202300000000009</v>
      </c>
      <c r="W180" s="256" t="s">
        <v>407</v>
      </c>
      <c r="X180" s="78" t="s">
        <v>408</v>
      </c>
      <c r="Y180" s="123">
        <v>104146091924</v>
      </c>
      <c r="Z180" s="124"/>
      <c r="AA180" s="124"/>
      <c r="AB180" s="124" t="s">
        <v>432</v>
      </c>
      <c r="AC180" s="336" t="s">
        <v>432</v>
      </c>
      <c r="AD180" s="208" t="s">
        <v>149</v>
      </c>
      <c r="AE180" s="124"/>
      <c r="AF180" s="124"/>
      <c r="AG180" s="124"/>
      <c r="AH180" s="124"/>
      <c r="AI180" s="124"/>
      <c r="AJ180" s="124"/>
      <c r="AK180" s="124"/>
      <c r="AL180" s="124"/>
      <c r="AM180" s="124"/>
      <c r="AN180" s="124"/>
      <c r="AO180" s="124"/>
      <c r="AP180" s="208" t="s">
        <v>73</v>
      </c>
      <c r="AQ180" s="124"/>
      <c r="AR180" s="124"/>
    </row>
    <row r="181" spans="1:44" ht="130">
      <c r="A181" s="92">
        <v>26</v>
      </c>
      <c r="B181" s="311" t="s">
        <v>139</v>
      </c>
      <c r="C181" s="124" t="s">
        <v>433</v>
      </c>
      <c r="D181" s="258"/>
      <c r="E181" s="258"/>
      <c r="F181" s="258"/>
      <c r="G181" s="92" t="s">
        <v>427</v>
      </c>
      <c r="H181" s="92" t="s">
        <v>66</v>
      </c>
      <c r="I181" s="92" t="s">
        <v>428</v>
      </c>
      <c r="J181" s="267" t="s">
        <v>429</v>
      </c>
      <c r="K181" s="93">
        <v>0.5</v>
      </c>
      <c r="L181" s="171" t="s">
        <v>378</v>
      </c>
      <c r="M181" s="173" t="s">
        <v>430</v>
      </c>
      <c r="N181" s="94">
        <v>45474</v>
      </c>
      <c r="O181" s="94">
        <v>45657</v>
      </c>
      <c r="P181" s="92">
        <v>2</v>
      </c>
      <c r="Q181" s="98">
        <v>0</v>
      </c>
      <c r="R181" s="98">
        <v>0</v>
      </c>
      <c r="S181" s="98">
        <v>1</v>
      </c>
      <c r="T181" s="98">
        <v>1</v>
      </c>
      <c r="U181" s="92" t="s">
        <v>70</v>
      </c>
      <c r="V181" s="95">
        <v>202300000000009</v>
      </c>
      <c r="W181" s="78" t="s">
        <v>399</v>
      </c>
      <c r="X181" s="78" t="s">
        <v>400</v>
      </c>
      <c r="Y181" s="123">
        <v>10391536000</v>
      </c>
      <c r="Z181" s="124"/>
      <c r="AA181" s="124"/>
      <c r="AB181" s="124" t="s">
        <v>432</v>
      </c>
      <c r="AC181" s="336" t="s">
        <v>432</v>
      </c>
      <c r="AD181" s="208" t="s">
        <v>149</v>
      </c>
      <c r="AE181" s="124"/>
      <c r="AF181" s="124"/>
      <c r="AG181" s="124"/>
      <c r="AH181" s="124"/>
      <c r="AI181" s="124"/>
      <c r="AJ181" s="124"/>
      <c r="AK181" s="124"/>
      <c r="AL181" s="124"/>
      <c r="AM181" s="124"/>
      <c r="AN181" s="124"/>
      <c r="AO181" s="124"/>
      <c r="AP181" s="208" t="s">
        <v>73</v>
      </c>
      <c r="AQ181" s="124"/>
      <c r="AR181" s="124"/>
    </row>
    <row r="182" spans="1:44" ht="130">
      <c r="A182" s="92">
        <v>26</v>
      </c>
      <c r="B182" s="311" t="s">
        <v>139</v>
      </c>
      <c r="C182" s="124" t="s">
        <v>433</v>
      </c>
      <c r="D182" s="258"/>
      <c r="E182" s="258"/>
      <c r="F182" s="258"/>
      <c r="G182" s="92" t="s">
        <v>427</v>
      </c>
      <c r="H182" s="92" t="s">
        <v>66</v>
      </c>
      <c r="I182" s="92" t="s">
        <v>436</v>
      </c>
      <c r="J182" s="267" t="s">
        <v>437</v>
      </c>
      <c r="K182" s="93">
        <v>0.25</v>
      </c>
      <c r="L182" s="171" t="s">
        <v>378</v>
      </c>
      <c r="M182" s="173" t="s">
        <v>430</v>
      </c>
      <c r="N182" s="94">
        <v>45401</v>
      </c>
      <c r="O182" s="94">
        <v>45657</v>
      </c>
      <c r="P182" s="92">
        <v>1</v>
      </c>
      <c r="Q182" s="92">
        <v>0</v>
      </c>
      <c r="R182" s="92">
        <v>0.3</v>
      </c>
      <c r="S182" s="92">
        <v>0.3</v>
      </c>
      <c r="T182" s="92">
        <v>0.4</v>
      </c>
      <c r="U182" s="92" t="s">
        <v>70</v>
      </c>
      <c r="V182" s="95">
        <v>2020011000209</v>
      </c>
      <c r="W182" s="256" t="s">
        <v>417</v>
      </c>
      <c r="X182" s="78" t="s">
        <v>431</v>
      </c>
      <c r="Y182" s="123">
        <v>6950340000</v>
      </c>
      <c r="Z182" s="124"/>
      <c r="AA182" s="124" t="s">
        <v>438</v>
      </c>
      <c r="AB182" s="124" t="s">
        <v>438</v>
      </c>
      <c r="AC182" s="336" t="s">
        <v>439</v>
      </c>
      <c r="AD182" s="208" t="s">
        <v>149</v>
      </c>
      <c r="AE182" s="124"/>
      <c r="AF182" s="124"/>
      <c r="AG182" s="124"/>
      <c r="AH182" s="124"/>
      <c r="AI182" s="124"/>
      <c r="AJ182" s="124"/>
      <c r="AK182" s="124"/>
      <c r="AL182" s="124"/>
      <c r="AM182" s="124"/>
      <c r="AN182" s="124"/>
      <c r="AO182" s="124"/>
      <c r="AP182" s="208" t="s">
        <v>73</v>
      </c>
      <c r="AQ182" s="124"/>
      <c r="AR182" s="124"/>
    </row>
    <row r="183" spans="1:44" ht="91">
      <c r="A183" s="92">
        <v>26</v>
      </c>
      <c r="B183" s="303" t="s">
        <v>216</v>
      </c>
      <c r="C183" s="78" t="s">
        <v>402</v>
      </c>
      <c r="D183" s="258"/>
      <c r="E183" s="258"/>
      <c r="F183" s="258"/>
      <c r="G183" s="92" t="s">
        <v>427</v>
      </c>
      <c r="H183" s="92" t="s">
        <v>66</v>
      </c>
      <c r="I183" s="92" t="s">
        <v>436</v>
      </c>
      <c r="J183" s="267" t="s">
        <v>437</v>
      </c>
      <c r="K183" s="93">
        <v>0.25</v>
      </c>
      <c r="L183" s="171" t="s">
        <v>378</v>
      </c>
      <c r="M183" s="173" t="s">
        <v>430</v>
      </c>
      <c r="N183" s="94">
        <v>45401</v>
      </c>
      <c r="O183" s="94">
        <v>45657</v>
      </c>
      <c r="P183" s="92">
        <v>1</v>
      </c>
      <c r="Q183" s="92">
        <v>0</v>
      </c>
      <c r="R183" s="92">
        <v>0.3</v>
      </c>
      <c r="S183" s="92">
        <v>0.3</v>
      </c>
      <c r="T183" s="92">
        <v>0.4</v>
      </c>
      <c r="U183" s="92" t="s">
        <v>70</v>
      </c>
      <c r="V183" s="95">
        <v>202300000000009</v>
      </c>
      <c r="W183" s="78" t="s">
        <v>399</v>
      </c>
      <c r="X183" s="78" t="s">
        <v>400</v>
      </c>
      <c r="Y183" s="123">
        <v>10391536000</v>
      </c>
      <c r="Z183" s="124"/>
      <c r="AA183" s="124" t="s">
        <v>438</v>
      </c>
      <c r="AB183" s="124" t="s">
        <v>438</v>
      </c>
      <c r="AC183" s="336" t="s">
        <v>439</v>
      </c>
      <c r="AD183" s="208" t="s">
        <v>149</v>
      </c>
      <c r="AE183" s="124"/>
      <c r="AF183" s="124"/>
      <c r="AG183" s="124"/>
      <c r="AH183" s="124"/>
      <c r="AI183" s="124"/>
      <c r="AJ183" s="124"/>
      <c r="AK183" s="124"/>
      <c r="AL183" s="124"/>
      <c r="AM183" s="124"/>
      <c r="AN183" s="124"/>
      <c r="AO183" s="124"/>
      <c r="AP183" s="208" t="s">
        <v>73</v>
      </c>
      <c r="AQ183" s="124"/>
      <c r="AR183" s="124"/>
    </row>
    <row r="184" spans="1:44" ht="130">
      <c r="A184" s="125">
        <v>26</v>
      </c>
      <c r="B184" s="311" t="s">
        <v>139</v>
      </c>
      <c r="C184" s="124" t="s">
        <v>433</v>
      </c>
      <c r="D184" s="258"/>
      <c r="E184" s="258"/>
      <c r="F184" s="258"/>
      <c r="G184" s="92" t="s">
        <v>427</v>
      </c>
      <c r="H184" s="92" t="s">
        <v>66</v>
      </c>
      <c r="I184" s="125" t="s">
        <v>440</v>
      </c>
      <c r="J184" s="267" t="s">
        <v>441</v>
      </c>
      <c r="K184" s="93">
        <v>0.25</v>
      </c>
      <c r="L184" s="171" t="s">
        <v>378</v>
      </c>
      <c r="M184" s="173" t="s">
        <v>430</v>
      </c>
      <c r="N184" s="94">
        <v>45401</v>
      </c>
      <c r="O184" s="94">
        <v>45657</v>
      </c>
      <c r="P184" s="125">
        <v>0.4</v>
      </c>
      <c r="Q184" s="96">
        <v>0</v>
      </c>
      <c r="R184" s="125">
        <v>0.1</v>
      </c>
      <c r="S184" s="125">
        <v>0.1</v>
      </c>
      <c r="T184" s="125">
        <v>0.2</v>
      </c>
      <c r="U184" s="92" t="s">
        <v>70</v>
      </c>
      <c r="V184" s="95">
        <v>2020011000209</v>
      </c>
      <c r="W184" s="256" t="s">
        <v>417</v>
      </c>
      <c r="X184" s="78" t="s">
        <v>431</v>
      </c>
      <c r="Y184" s="123">
        <v>6950340000</v>
      </c>
      <c r="Z184" s="124"/>
      <c r="AA184" s="124" t="s">
        <v>442</v>
      </c>
      <c r="AB184" s="124" t="s">
        <v>442</v>
      </c>
      <c r="AC184" s="336" t="s">
        <v>442</v>
      </c>
      <c r="AD184" s="208" t="s">
        <v>149</v>
      </c>
      <c r="AE184" s="124"/>
      <c r="AF184" s="124"/>
      <c r="AG184" s="124"/>
      <c r="AH184" s="124"/>
      <c r="AI184" s="124"/>
      <c r="AJ184" s="124"/>
      <c r="AK184" s="124"/>
      <c r="AL184" s="124"/>
      <c r="AM184" s="124"/>
      <c r="AN184" s="124"/>
      <c r="AO184" s="124"/>
      <c r="AP184" s="208" t="s">
        <v>73</v>
      </c>
      <c r="AQ184" s="124"/>
      <c r="AR184" s="124"/>
    </row>
    <row r="185" spans="1:44" ht="91">
      <c r="A185" s="125">
        <v>26</v>
      </c>
      <c r="B185" s="303" t="s">
        <v>216</v>
      </c>
      <c r="C185" s="78" t="s">
        <v>402</v>
      </c>
      <c r="D185" s="258"/>
      <c r="E185" s="258"/>
      <c r="F185" s="258"/>
      <c r="G185" s="92" t="s">
        <v>427</v>
      </c>
      <c r="H185" s="92" t="s">
        <v>66</v>
      </c>
      <c r="I185" s="125" t="s">
        <v>440</v>
      </c>
      <c r="J185" s="267" t="s">
        <v>441</v>
      </c>
      <c r="K185" s="93">
        <v>0.25</v>
      </c>
      <c r="L185" s="171" t="s">
        <v>378</v>
      </c>
      <c r="M185" s="173" t="s">
        <v>430</v>
      </c>
      <c r="N185" s="94">
        <v>45401</v>
      </c>
      <c r="O185" s="94">
        <v>45657</v>
      </c>
      <c r="P185" s="125">
        <v>0.4</v>
      </c>
      <c r="Q185" s="96">
        <v>0</v>
      </c>
      <c r="R185" s="125">
        <v>0.1</v>
      </c>
      <c r="S185" s="125">
        <v>0.1</v>
      </c>
      <c r="T185" s="125">
        <v>0.2</v>
      </c>
      <c r="U185" s="92" t="s">
        <v>70</v>
      </c>
      <c r="V185" s="95">
        <v>202300000000009</v>
      </c>
      <c r="W185" s="78" t="s">
        <v>399</v>
      </c>
      <c r="X185" s="78" t="s">
        <v>400</v>
      </c>
      <c r="Y185" s="123">
        <v>10391536000</v>
      </c>
      <c r="Z185" s="124"/>
      <c r="AA185" s="124" t="s">
        <v>442</v>
      </c>
      <c r="AB185" s="124" t="s">
        <v>442</v>
      </c>
      <c r="AC185" s="336" t="s">
        <v>442</v>
      </c>
      <c r="AD185" s="208" t="s">
        <v>149</v>
      </c>
      <c r="AE185" s="124"/>
      <c r="AF185" s="124"/>
      <c r="AG185" s="124"/>
      <c r="AH185" s="124"/>
      <c r="AI185" s="124"/>
      <c r="AJ185" s="124"/>
      <c r="AK185" s="124"/>
      <c r="AL185" s="124"/>
      <c r="AM185" s="124"/>
      <c r="AN185" s="124"/>
      <c r="AO185" s="124"/>
      <c r="AP185" s="208" t="s">
        <v>73</v>
      </c>
      <c r="AQ185" s="124"/>
      <c r="AR185" s="124"/>
    </row>
    <row r="186" spans="1:44" ht="117">
      <c r="A186" s="92">
        <v>27</v>
      </c>
      <c r="B186" s="303" t="s">
        <v>216</v>
      </c>
      <c r="C186" s="78" t="s">
        <v>396</v>
      </c>
      <c r="D186" s="258"/>
      <c r="E186" s="258"/>
      <c r="F186" s="258"/>
      <c r="G186" s="92" t="s">
        <v>443</v>
      </c>
      <c r="H186" s="92" t="s">
        <v>66</v>
      </c>
      <c r="I186" s="92" t="s">
        <v>444</v>
      </c>
      <c r="J186" s="267" t="s">
        <v>445</v>
      </c>
      <c r="K186" s="93">
        <v>0.5</v>
      </c>
      <c r="L186" s="171" t="s">
        <v>378</v>
      </c>
      <c r="M186" s="173" t="s">
        <v>446</v>
      </c>
      <c r="N186" s="94">
        <v>45383</v>
      </c>
      <c r="O186" s="259">
        <v>45657</v>
      </c>
      <c r="P186" s="92">
        <v>1</v>
      </c>
      <c r="Q186" s="92">
        <v>0</v>
      </c>
      <c r="R186" s="92">
        <v>0.25</v>
      </c>
      <c r="S186" s="92">
        <v>0.25</v>
      </c>
      <c r="T186" s="92">
        <v>0.5</v>
      </c>
      <c r="U186" s="92" t="s">
        <v>70</v>
      </c>
      <c r="V186" s="95">
        <v>202300000000009</v>
      </c>
      <c r="W186" s="78" t="s">
        <v>399</v>
      </c>
      <c r="X186" s="124" t="s">
        <v>434</v>
      </c>
      <c r="Y186" s="123">
        <v>12593743000</v>
      </c>
      <c r="Z186" s="124"/>
      <c r="AA186" s="124" t="s">
        <v>447</v>
      </c>
      <c r="AB186" s="124" t="s">
        <v>447</v>
      </c>
      <c r="AC186" s="336" t="s">
        <v>447</v>
      </c>
      <c r="AD186" s="208" t="s">
        <v>149</v>
      </c>
      <c r="AE186" s="124"/>
      <c r="AF186" s="124"/>
      <c r="AG186" s="124"/>
      <c r="AH186" s="124"/>
      <c r="AI186" s="124"/>
      <c r="AJ186" s="124"/>
      <c r="AK186" s="124"/>
      <c r="AL186" s="124"/>
      <c r="AM186" s="124"/>
      <c r="AN186" s="124"/>
      <c r="AO186" s="124"/>
      <c r="AP186" s="208" t="s">
        <v>73</v>
      </c>
      <c r="AQ186" s="124"/>
      <c r="AR186" s="124"/>
    </row>
    <row r="187" spans="1:44" ht="117">
      <c r="A187" s="92">
        <v>27</v>
      </c>
      <c r="B187" s="303" t="s">
        <v>216</v>
      </c>
      <c r="C187" s="78" t="s">
        <v>396</v>
      </c>
      <c r="D187" s="258"/>
      <c r="E187" s="258"/>
      <c r="F187" s="258"/>
      <c r="G187" s="92" t="s">
        <v>443</v>
      </c>
      <c r="H187" s="92" t="s">
        <v>66</v>
      </c>
      <c r="I187" s="92" t="s">
        <v>448</v>
      </c>
      <c r="J187" s="267" t="s">
        <v>449</v>
      </c>
      <c r="K187" s="93">
        <v>0.5</v>
      </c>
      <c r="L187" s="171" t="s">
        <v>378</v>
      </c>
      <c r="M187" s="173" t="s">
        <v>446</v>
      </c>
      <c r="N187" s="94">
        <v>45474</v>
      </c>
      <c r="O187" s="260">
        <v>45657</v>
      </c>
      <c r="P187" s="92">
        <v>2</v>
      </c>
      <c r="Q187" s="92"/>
      <c r="R187" s="92">
        <v>0</v>
      </c>
      <c r="S187" s="92">
        <v>1</v>
      </c>
      <c r="T187" s="92">
        <v>1</v>
      </c>
      <c r="U187" s="92" t="s">
        <v>70</v>
      </c>
      <c r="V187" s="95">
        <v>202300000000009</v>
      </c>
      <c r="W187" s="78" t="s">
        <v>380</v>
      </c>
      <c r="X187" s="78" t="s">
        <v>388</v>
      </c>
      <c r="Y187" s="123">
        <v>49223419807</v>
      </c>
      <c r="Z187" s="124"/>
      <c r="AA187" s="124"/>
      <c r="AB187" s="124" t="s">
        <v>450</v>
      </c>
      <c r="AC187" s="336" t="s">
        <v>450</v>
      </c>
      <c r="AD187" s="208" t="s">
        <v>149</v>
      </c>
      <c r="AE187" s="124"/>
      <c r="AF187" s="124"/>
      <c r="AG187" s="124"/>
      <c r="AH187" s="124"/>
      <c r="AI187" s="124"/>
      <c r="AJ187" s="124"/>
      <c r="AK187" s="124"/>
      <c r="AL187" s="124"/>
      <c r="AM187" s="124"/>
      <c r="AN187" s="124"/>
      <c r="AO187" s="124"/>
      <c r="AP187" s="208" t="s">
        <v>73</v>
      </c>
      <c r="AQ187" s="124"/>
      <c r="AR187" s="124"/>
    </row>
    <row r="188" spans="1:44" ht="91">
      <c r="A188" s="92">
        <v>28</v>
      </c>
      <c r="B188" s="303" t="s">
        <v>216</v>
      </c>
      <c r="C188" s="78" t="s">
        <v>451</v>
      </c>
      <c r="D188" s="258"/>
      <c r="E188" s="258"/>
      <c r="F188" s="258"/>
      <c r="G188" s="92" t="s">
        <v>452</v>
      </c>
      <c r="H188" s="92" t="s">
        <v>66</v>
      </c>
      <c r="I188" s="92" t="s">
        <v>453</v>
      </c>
      <c r="J188" s="267" t="s">
        <v>539</v>
      </c>
      <c r="K188" s="93">
        <v>0.1</v>
      </c>
      <c r="L188" s="171" t="s">
        <v>378</v>
      </c>
      <c r="M188" s="173" t="s">
        <v>455</v>
      </c>
      <c r="N188" s="94">
        <v>45383</v>
      </c>
      <c r="O188" s="94">
        <v>45657</v>
      </c>
      <c r="P188" s="92">
        <v>10</v>
      </c>
      <c r="Q188" s="98">
        <v>0</v>
      </c>
      <c r="R188" s="92">
        <v>5</v>
      </c>
      <c r="S188" s="92">
        <v>2</v>
      </c>
      <c r="T188" s="92">
        <v>3</v>
      </c>
      <c r="U188" s="92" t="s">
        <v>70</v>
      </c>
      <c r="V188" s="95">
        <v>202300000000009</v>
      </c>
      <c r="W188" s="78" t="s">
        <v>407</v>
      </c>
      <c r="X188" s="124" t="s">
        <v>408</v>
      </c>
      <c r="Y188" s="123">
        <v>104146091924</v>
      </c>
      <c r="Z188" s="124"/>
      <c r="AA188" s="124" t="s">
        <v>456</v>
      </c>
      <c r="AB188" s="124" t="s">
        <v>456</v>
      </c>
      <c r="AC188" s="336" t="s">
        <v>456</v>
      </c>
      <c r="AD188" s="208" t="s">
        <v>149</v>
      </c>
      <c r="AE188" s="124"/>
      <c r="AF188" s="124"/>
      <c r="AG188" s="124"/>
      <c r="AH188" s="124"/>
      <c r="AI188" s="124"/>
      <c r="AJ188" s="124"/>
      <c r="AK188" s="124"/>
      <c r="AL188" s="124"/>
      <c r="AM188" s="124"/>
      <c r="AN188" s="124"/>
      <c r="AO188" s="124"/>
      <c r="AP188" s="208" t="s">
        <v>242</v>
      </c>
      <c r="AQ188" s="124"/>
      <c r="AR188" s="124"/>
    </row>
    <row r="189" spans="1:44" ht="91">
      <c r="A189" s="99">
        <v>28</v>
      </c>
      <c r="B189" s="303" t="s">
        <v>216</v>
      </c>
      <c r="C189" s="78" t="s">
        <v>402</v>
      </c>
      <c r="D189" s="258"/>
      <c r="E189" s="258"/>
      <c r="F189" s="258"/>
      <c r="G189" s="92" t="s">
        <v>452</v>
      </c>
      <c r="H189" s="92" t="s">
        <v>66</v>
      </c>
      <c r="I189" s="99" t="s">
        <v>457</v>
      </c>
      <c r="J189" s="269" t="s">
        <v>458</v>
      </c>
      <c r="K189" s="93">
        <v>0.1</v>
      </c>
      <c r="L189" s="171" t="s">
        <v>378</v>
      </c>
      <c r="M189" s="173" t="s">
        <v>455</v>
      </c>
      <c r="N189" s="94">
        <v>45351</v>
      </c>
      <c r="O189" s="94">
        <v>45657</v>
      </c>
      <c r="P189" s="99">
        <v>8</v>
      </c>
      <c r="Q189" s="92">
        <v>2</v>
      </c>
      <c r="R189" s="92">
        <v>2</v>
      </c>
      <c r="S189" s="92">
        <v>2</v>
      </c>
      <c r="T189" s="92">
        <v>2</v>
      </c>
      <c r="U189" s="92" t="s">
        <v>70</v>
      </c>
      <c r="V189" s="95">
        <v>202300000000009</v>
      </c>
      <c r="W189" s="78" t="s">
        <v>407</v>
      </c>
      <c r="X189" s="78" t="s">
        <v>408</v>
      </c>
      <c r="Y189" s="123">
        <v>104146091924</v>
      </c>
      <c r="Z189" s="124" t="s">
        <v>459</v>
      </c>
      <c r="AA189" s="124" t="s">
        <v>459</v>
      </c>
      <c r="AB189" s="124" t="s">
        <v>459</v>
      </c>
      <c r="AC189" s="336" t="s">
        <v>459</v>
      </c>
      <c r="AD189" s="208" t="s">
        <v>149</v>
      </c>
      <c r="AE189" s="124"/>
      <c r="AF189" s="124"/>
      <c r="AG189" s="124"/>
      <c r="AH189" s="124"/>
      <c r="AI189" s="124"/>
      <c r="AJ189" s="124"/>
      <c r="AK189" s="124"/>
      <c r="AL189" s="124"/>
      <c r="AM189" s="124"/>
      <c r="AN189" s="124"/>
      <c r="AO189" s="124"/>
      <c r="AP189" s="208" t="s">
        <v>73</v>
      </c>
      <c r="AQ189" s="124"/>
      <c r="AR189" s="124"/>
    </row>
    <row r="190" spans="1:44" ht="101.5">
      <c r="A190" s="93">
        <v>28</v>
      </c>
      <c r="B190" s="303" t="s">
        <v>216</v>
      </c>
      <c r="C190" s="78" t="s">
        <v>402</v>
      </c>
      <c r="D190" s="258"/>
      <c r="E190" s="258"/>
      <c r="F190" s="258"/>
      <c r="G190" s="92" t="s">
        <v>452</v>
      </c>
      <c r="H190" s="92" t="s">
        <v>66</v>
      </c>
      <c r="I190" s="93" t="s">
        <v>460</v>
      </c>
      <c r="J190" s="270" t="s">
        <v>461</v>
      </c>
      <c r="K190" s="93">
        <v>0.1</v>
      </c>
      <c r="L190" s="171" t="s">
        <v>378</v>
      </c>
      <c r="M190" s="173" t="s">
        <v>462</v>
      </c>
      <c r="N190" s="94">
        <v>45292</v>
      </c>
      <c r="O190" s="94">
        <v>45657</v>
      </c>
      <c r="P190" s="93">
        <v>0.9</v>
      </c>
      <c r="Q190" s="93">
        <v>0.9</v>
      </c>
      <c r="R190" s="93">
        <v>0.9</v>
      </c>
      <c r="S190" s="93">
        <v>0.9</v>
      </c>
      <c r="T190" s="93">
        <v>0.9</v>
      </c>
      <c r="U190" s="92" t="s">
        <v>70</v>
      </c>
      <c r="V190" s="95">
        <v>2020011000209</v>
      </c>
      <c r="W190" s="78" t="s">
        <v>463</v>
      </c>
      <c r="X190" s="78" t="s">
        <v>464</v>
      </c>
      <c r="Y190" s="123">
        <v>292225516042</v>
      </c>
      <c r="Z190" s="124" t="s">
        <v>465</v>
      </c>
      <c r="AA190" s="124" t="s">
        <v>465</v>
      </c>
      <c r="AB190" s="124" t="s">
        <v>465</v>
      </c>
      <c r="AC190" s="336" t="s">
        <v>465</v>
      </c>
      <c r="AD190" s="208" t="s">
        <v>149</v>
      </c>
      <c r="AE190" s="124"/>
      <c r="AF190" s="124"/>
      <c r="AG190" s="124"/>
      <c r="AH190" s="124"/>
      <c r="AI190" s="124"/>
      <c r="AJ190" s="124"/>
      <c r="AK190" s="124"/>
      <c r="AL190" s="124"/>
      <c r="AM190" s="124"/>
      <c r="AN190" s="124"/>
      <c r="AO190" s="124"/>
      <c r="AP190" s="208" t="s">
        <v>73</v>
      </c>
      <c r="AQ190" s="124"/>
      <c r="AR190" s="124"/>
    </row>
    <row r="191" spans="1:44" ht="101.5">
      <c r="A191" s="93">
        <v>28</v>
      </c>
      <c r="B191" s="303" t="s">
        <v>216</v>
      </c>
      <c r="C191" s="78" t="s">
        <v>402</v>
      </c>
      <c r="D191" s="258"/>
      <c r="E191" s="258"/>
      <c r="F191" s="258"/>
      <c r="G191" s="92" t="s">
        <v>452</v>
      </c>
      <c r="H191" s="92" t="s">
        <v>66</v>
      </c>
      <c r="I191" s="93" t="s">
        <v>460</v>
      </c>
      <c r="J191" s="270" t="s">
        <v>461</v>
      </c>
      <c r="K191" s="93">
        <v>0.1</v>
      </c>
      <c r="L191" s="171" t="s">
        <v>378</v>
      </c>
      <c r="M191" s="173" t="s">
        <v>462</v>
      </c>
      <c r="N191" s="94">
        <v>45292</v>
      </c>
      <c r="O191" s="94">
        <v>45657</v>
      </c>
      <c r="P191" s="93">
        <v>0.9</v>
      </c>
      <c r="Q191" s="93">
        <v>0.9</v>
      </c>
      <c r="R191" s="93">
        <v>0.9</v>
      </c>
      <c r="S191" s="93">
        <v>0.9</v>
      </c>
      <c r="T191" s="93">
        <v>0.9</v>
      </c>
      <c r="U191" s="92" t="s">
        <v>70</v>
      </c>
      <c r="V191" s="95">
        <v>202300000000009</v>
      </c>
      <c r="W191" s="78" t="s">
        <v>407</v>
      </c>
      <c r="X191" s="78" t="s">
        <v>466</v>
      </c>
      <c r="Y191" s="123">
        <v>256202876241</v>
      </c>
      <c r="Z191" s="124" t="s">
        <v>465</v>
      </c>
      <c r="AA191" s="124" t="s">
        <v>465</v>
      </c>
      <c r="AB191" s="124" t="s">
        <v>465</v>
      </c>
      <c r="AC191" s="336" t="s">
        <v>465</v>
      </c>
      <c r="AD191" s="208" t="s">
        <v>149</v>
      </c>
      <c r="AE191" s="124"/>
      <c r="AF191" s="124"/>
      <c r="AG191" s="124"/>
      <c r="AH191" s="124"/>
      <c r="AI191" s="124"/>
      <c r="AJ191" s="124"/>
      <c r="AK191" s="124"/>
      <c r="AL191" s="124"/>
      <c r="AM191" s="124"/>
      <c r="AN191" s="124"/>
      <c r="AO191" s="124"/>
      <c r="AP191" s="208" t="s">
        <v>73</v>
      </c>
      <c r="AQ191" s="124"/>
      <c r="AR191" s="124"/>
    </row>
    <row r="192" spans="1:44" ht="91">
      <c r="A192" s="99">
        <v>28</v>
      </c>
      <c r="B192" s="303" t="s">
        <v>216</v>
      </c>
      <c r="C192" s="78" t="s">
        <v>402</v>
      </c>
      <c r="D192" s="258"/>
      <c r="E192" s="258"/>
      <c r="F192" s="258"/>
      <c r="G192" s="92" t="s">
        <v>452</v>
      </c>
      <c r="H192" s="92" t="s">
        <v>66</v>
      </c>
      <c r="I192" s="99" t="s">
        <v>467</v>
      </c>
      <c r="J192" s="270" t="s">
        <v>468</v>
      </c>
      <c r="K192" s="93">
        <v>0.1</v>
      </c>
      <c r="L192" s="171" t="s">
        <v>378</v>
      </c>
      <c r="M192" s="174" t="s">
        <v>469</v>
      </c>
      <c r="N192" s="94">
        <v>45306</v>
      </c>
      <c r="O192" s="94">
        <v>45626</v>
      </c>
      <c r="P192" s="99">
        <v>1</v>
      </c>
      <c r="Q192" s="92">
        <v>0</v>
      </c>
      <c r="R192" s="92">
        <v>0</v>
      </c>
      <c r="S192" s="92">
        <v>0.55000000000000004</v>
      </c>
      <c r="T192" s="92">
        <v>0.45</v>
      </c>
      <c r="U192" s="92" t="s">
        <v>70</v>
      </c>
      <c r="V192" s="95">
        <v>202300000000009</v>
      </c>
      <c r="W192" s="78" t="s">
        <v>407</v>
      </c>
      <c r="X192" s="78" t="s">
        <v>466</v>
      </c>
      <c r="Y192" s="123">
        <v>256202876241</v>
      </c>
      <c r="Z192" s="124"/>
      <c r="AA192" s="124"/>
      <c r="AB192" s="124" t="s">
        <v>470</v>
      </c>
      <c r="AC192" s="336" t="s">
        <v>471</v>
      </c>
      <c r="AD192" s="208" t="s">
        <v>149</v>
      </c>
      <c r="AE192" s="124"/>
      <c r="AF192" s="124"/>
      <c r="AG192" s="124"/>
      <c r="AH192" s="124"/>
      <c r="AI192" s="124"/>
      <c r="AJ192" s="124"/>
      <c r="AK192" s="124"/>
      <c r="AL192" s="124"/>
      <c r="AM192" s="124"/>
      <c r="AN192" s="124"/>
      <c r="AO192" s="124"/>
      <c r="AP192" s="208" t="s">
        <v>73</v>
      </c>
      <c r="AQ192" s="124"/>
      <c r="AR192" s="124"/>
    </row>
    <row r="193" spans="1:109" ht="91">
      <c r="A193" s="99">
        <v>28</v>
      </c>
      <c r="B193" s="303" t="s">
        <v>216</v>
      </c>
      <c r="C193" s="78" t="s">
        <v>402</v>
      </c>
      <c r="D193" s="258"/>
      <c r="E193" s="258"/>
      <c r="F193" s="258"/>
      <c r="G193" s="92" t="s">
        <v>452</v>
      </c>
      <c r="H193" s="92" t="s">
        <v>66</v>
      </c>
      <c r="I193" s="99" t="s">
        <v>472</v>
      </c>
      <c r="J193" s="270" t="s">
        <v>473</v>
      </c>
      <c r="K193" s="93">
        <v>0.1</v>
      </c>
      <c r="L193" s="171" t="s">
        <v>378</v>
      </c>
      <c r="M193" s="174" t="s">
        <v>474</v>
      </c>
      <c r="N193" s="94">
        <v>45412</v>
      </c>
      <c r="O193" s="94">
        <v>45657</v>
      </c>
      <c r="P193" s="99">
        <v>16</v>
      </c>
      <c r="Q193" s="92">
        <v>0</v>
      </c>
      <c r="R193" s="92">
        <v>4</v>
      </c>
      <c r="S193" s="92">
        <v>3</v>
      </c>
      <c r="T193" s="92">
        <v>9</v>
      </c>
      <c r="U193" s="92" t="s">
        <v>70</v>
      </c>
      <c r="V193" s="95">
        <v>202300000000009</v>
      </c>
      <c r="W193" s="78" t="s">
        <v>407</v>
      </c>
      <c r="X193" s="78" t="s">
        <v>466</v>
      </c>
      <c r="Y193" s="123">
        <v>256202876241</v>
      </c>
      <c r="Z193" s="124"/>
      <c r="AA193" s="124" t="s">
        <v>475</v>
      </c>
      <c r="AB193" s="124" t="s">
        <v>475</v>
      </c>
      <c r="AC193" s="336" t="s">
        <v>475</v>
      </c>
      <c r="AD193" s="208" t="s">
        <v>149</v>
      </c>
      <c r="AE193" s="124"/>
      <c r="AF193" s="124"/>
      <c r="AG193" s="124"/>
      <c r="AH193" s="124"/>
      <c r="AI193" s="124"/>
      <c r="AJ193" s="124"/>
      <c r="AK193" s="124"/>
      <c r="AL193" s="124"/>
      <c r="AM193" s="124"/>
      <c r="AN193" s="124"/>
      <c r="AO193" s="124"/>
      <c r="AP193" s="208" t="s">
        <v>73</v>
      </c>
      <c r="AQ193" s="124"/>
      <c r="AR193" s="124"/>
    </row>
    <row r="194" spans="1:109" ht="91">
      <c r="A194" s="272">
        <v>28</v>
      </c>
      <c r="B194" s="303" t="s">
        <v>216</v>
      </c>
      <c r="C194" s="78" t="s">
        <v>402</v>
      </c>
      <c r="D194" s="258"/>
      <c r="E194" s="258"/>
      <c r="F194" s="258"/>
      <c r="G194" s="92" t="s">
        <v>452</v>
      </c>
      <c r="H194" s="92" t="s">
        <v>66</v>
      </c>
      <c r="I194" s="272" t="s">
        <v>476</v>
      </c>
      <c r="J194" s="270" t="s">
        <v>477</v>
      </c>
      <c r="K194" s="93">
        <v>0.1</v>
      </c>
      <c r="L194" s="171" t="s">
        <v>378</v>
      </c>
      <c r="M194" s="174" t="s">
        <v>478</v>
      </c>
      <c r="N194" s="94">
        <v>45292</v>
      </c>
      <c r="O194" s="94">
        <v>45657</v>
      </c>
      <c r="P194" s="272">
        <v>0.95</v>
      </c>
      <c r="Q194" s="93">
        <v>0.95</v>
      </c>
      <c r="R194" s="93">
        <v>0.95</v>
      </c>
      <c r="S194" s="93">
        <v>0.95</v>
      </c>
      <c r="T194" s="93">
        <v>0.95</v>
      </c>
      <c r="U194" s="92" t="s">
        <v>70</v>
      </c>
      <c r="V194" s="95">
        <v>2020011000209</v>
      </c>
      <c r="W194" s="78" t="s">
        <v>463</v>
      </c>
      <c r="X194" s="124" t="s">
        <v>464</v>
      </c>
      <c r="Y194" s="123">
        <v>292225516042</v>
      </c>
      <c r="Z194" s="124" t="s">
        <v>479</v>
      </c>
      <c r="AA194" s="124" t="s">
        <v>479</v>
      </c>
      <c r="AB194" s="124" t="s">
        <v>479</v>
      </c>
      <c r="AC194" s="336" t="s">
        <v>479</v>
      </c>
      <c r="AD194" s="208" t="s">
        <v>149</v>
      </c>
      <c r="AE194" s="124"/>
      <c r="AF194" s="124"/>
      <c r="AG194" s="124"/>
      <c r="AH194" s="124"/>
      <c r="AI194" s="124"/>
      <c r="AJ194" s="124"/>
      <c r="AK194" s="124"/>
      <c r="AL194" s="124"/>
      <c r="AM194" s="124"/>
      <c r="AN194" s="124"/>
      <c r="AO194" s="124"/>
      <c r="AP194" s="208"/>
      <c r="AQ194" s="124"/>
      <c r="AR194" s="124"/>
    </row>
    <row r="195" spans="1:109" ht="91">
      <c r="A195" s="93">
        <v>28</v>
      </c>
      <c r="B195" s="303" t="s">
        <v>216</v>
      </c>
      <c r="C195" s="78" t="s">
        <v>402</v>
      </c>
      <c r="D195" s="258"/>
      <c r="E195" s="258"/>
      <c r="F195" s="258"/>
      <c r="G195" s="92" t="s">
        <v>452</v>
      </c>
      <c r="H195" s="92" t="s">
        <v>66</v>
      </c>
      <c r="I195" s="93" t="s">
        <v>480</v>
      </c>
      <c r="J195" s="270" t="s">
        <v>481</v>
      </c>
      <c r="K195" s="93">
        <v>0.1</v>
      </c>
      <c r="L195" s="171" t="s">
        <v>378</v>
      </c>
      <c r="M195" s="174" t="s">
        <v>478</v>
      </c>
      <c r="N195" s="94">
        <v>45383</v>
      </c>
      <c r="O195" s="94">
        <v>45657</v>
      </c>
      <c r="P195" s="93">
        <v>0.1</v>
      </c>
      <c r="Q195" s="96">
        <v>0</v>
      </c>
      <c r="R195" s="93">
        <v>0.03</v>
      </c>
      <c r="S195" s="93">
        <v>0.03</v>
      </c>
      <c r="T195" s="93">
        <v>0.04</v>
      </c>
      <c r="U195" s="92" t="s">
        <v>70</v>
      </c>
      <c r="V195" s="95">
        <v>2020011000209</v>
      </c>
      <c r="W195" s="78" t="s">
        <v>463</v>
      </c>
      <c r="X195" s="124" t="s">
        <v>464</v>
      </c>
      <c r="Y195" s="123">
        <v>292225516042</v>
      </c>
      <c r="Z195" s="124"/>
      <c r="AA195" s="124" t="s">
        <v>482</v>
      </c>
      <c r="AB195" s="124" t="s">
        <v>482</v>
      </c>
      <c r="AC195" s="336" t="s">
        <v>482</v>
      </c>
      <c r="AD195" s="208" t="s">
        <v>149</v>
      </c>
      <c r="AE195" s="124"/>
      <c r="AF195" s="124"/>
      <c r="AG195" s="124"/>
      <c r="AH195" s="124"/>
      <c r="AI195" s="124"/>
      <c r="AJ195" s="124"/>
      <c r="AK195" s="124"/>
      <c r="AL195" s="124"/>
      <c r="AM195" s="124"/>
      <c r="AN195" s="124"/>
      <c r="AO195" s="124"/>
      <c r="AP195" s="208"/>
      <c r="AQ195" s="124"/>
      <c r="AR195" s="124"/>
    </row>
    <row r="196" spans="1:109" ht="143">
      <c r="A196" s="99">
        <v>28</v>
      </c>
      <c r="B196" s="303" t="s">
        <v>216</v>
      </c>
      <c r="C196" s="78" t="s">
        <v>435</v>
      </c>
      <c r="D196" s="258"/>
      <c r="E196" s="258"/>
      <c r="F196" s="258"/>
      <c r="G196" s="92" t="s">
        <v>452</v>
      </c>
      <c r="H196" s="92" t="s">
        <v>66</v>
      </c>
      <c r="I196" s="99" t="s">
        <v>483</v>
      </c>
      <c r="J196" s="270" t="s">
        <v>484</v>
      </c>
      <c r="K196" s="93">
        <v>0.1</v>
      </c>
      <c r="L196" s="171" t="s">
        <v>378</v>
      </c>
      <c r="M196" s="174" t="s">
        <v>485</v>
      </c>
      <c r="N196" s="94">
        <v>45383</v>
      </c>
      <c r="O196" s="94">
        <v>45657</v>
      </c>
      <c r="P196" s="99">
        <v>1</v>
      </c>
      <c r="Q196" s="92">
        <v>0</v>
      </c>
      <c r="R196" s="92">
        <v>0.2</v>
      </c>
      <c r="S196" s="92">
        <v>0.4</v>
      </c>
      <c r="T196" s="92">
        <v>0.4</v>
      </c>
      <c r="U196" s="92" t="s">
        <v>70</v>
      </c>
      <c r="V196" s="95">
        <v>2020011000209</v>
      </c>
      <c r="W196" s="78" t="s">
        <v>486</v>
      </c>
      <c r="X196" s="78" t="s">
        <v>487</v>
      </c>
      <c r="Y196" s="123">
        <v>1581280000</v>
      </c>
      <c r="Z196" s="124"/>
      <c r="AA196" s="124" t="s">
        <v>488</v>
      </c>
      <c r="AB196" s="124" t="s">
        <v>489</v>
      </c>
      <c r="AC196" s="336" t="s">
        <v>490</v>
      </c>
      <c r="AD196" s="208" t="s">
        <v>149</v>
      </c>
      <c r="AE196" s="124"/>
      <c r="AF196" s="124"/>
      <c r="AG196" s="124"/>
      <c r="AH196" s="124"/>
      <c r="AI196" s="124"/>
      <c r="AJ196" s="124"/>
      <c r="AK196" s="124"/>
      <c r="AL196" s="124"/>
      <c r="AM196" s="124"/>
      <c r="AN196" s="124"/>
      <c r="AO196" s="124"/>
      <c r="AP196" s="208" t="s">
        <v>150</v>
      </c>
      <c r="AQ196" s="124"/>
      <c r="AR196" s="124"/>
    </row>
    <row r="197" spans="1:109" ht="143">
      <c r="A197" s="99">
        <v>28</v>
      </c>
      <c r="B197" s="311" t="s">
        <v>139</v>
      </c>
      <c r="C197" s="124" t="s">
        <v>140</v>
      </c>
      <c r="D197" s="258"/>
      <c r="E197" s="258"/>
      <c r="F197" s="258"/>
      <c r="G197" s="92" t="s">
        <v>452</v>
      </c>
      <c r="H197" s="92" t="s">
        <v>66</v>
      </c>
      <c r="I197" s="99" t="s">
        <v>483</v>
      </c>
      <c r="J197" s="270" t="s">
        <v>484</v>
      </c>
      <c r="K197" s="93">
        <v>0.1</v>
      </c>
      <c r="L197" s="171" t="s">
        <v>378</v>
      </c>
      <c r="M197" s="174" t="s">
        <v>485</v>
      </c>
      <c r="N197" s="94">
        <v>45383</v>
      </c>
      <c r="O197" s="94">
        <v>45657</v>
      </c>
      <c r="P197" s="99">
        <v>1</v>
      </c>
      <c r="Q197" s="92">
        <v>0</v>
      </c>
      <c r="R197" s="92">
        <v>0.2</v>
      </c>
      <c r="S197" s="92">
        <v>0.4</v>
      </c>
      <c r="T197" s="92">
        <v>0.4</v>
      </c>
      <c r="U197" s="92" t="s">
        <v>70</v>
      </c>
      <c r="V197" s="95">
        <v>2020011000209</v>
      </c>
      <c r="W197" s="78" t="s">
        <v>463</v>
      </c>
      <c r="X197" s="78" t="s">
        <v>491</v>
      </c>
      <c r="Y197" s="123">
        <v>10051340494</v>
      </c>
      <c r="Z197" s="124"/>
      <c r="AA197" s="124" t="s">
        <v>488</v>
      </c>
      <c r="AB197" s="124" t="s">
        <v>489</v>
      </c>
      <c r="AC197" s="336" t="s">
        <v>490</v>
      </c>
      <c r="AD197" s="208" t="s">
        <v>149</v>
      </c>
      <c r="AE197" s="124"/>
      <c r="AF197" s="124"/>
      <c r="AG197" s="124"/>
      <c r="AH197" s="124"/>
      <c r="AI197" s="124"/>
      <c r="AJ197" s="124"/>
      <c r="AK197" s="124"/>
      <c r="AL197" s="124"/>
      <c r="AM197" s="124"/>
      <c r="AN197" s="124"/>
      <c r="AO197" s="124"/>
      <c r="AP197" s="208" t="s">
        <v>150</v>
      </c>
      <c r="AQ197" s="124"/>
      <c r="AR197" s="124"/>
    </row>
    <row r="198" spans="1:109" ht="143">
      <c r="A198" s="99">
        <v>28</v>
      </c>
      <c r="B198" s="311" t="s">
        <v>139</v>
      </c>
      <c r="C198" s="124" t="s">
        <v>140</v>
      </c>
      <c r="D198" s="258"/>
      <c r="E198" s="258"/>
      <c r="F198" s="258"/>
      <c r="G198" s="92" t="s">
        <v>452</v>
      </c>
      <c r="H198" s="92" t="s">
        <v>66</v>
      </c>
      <c r="I198" s="99" t="s">
        <v>483</v>
      </c>
      <c r="J198" s="270" t="s">
        <v>484</v>
      </c>
      <c r="K198" s="93">
        <v>0.1</v>
      </c>
      <c r="L198" s="171" t="s">
        <v>378</v>
      </c>
      <c r="M198" s="174" t="s">
        <v>485</v>
      </c>
      <c r="N198" s="94">
        <v>45383</v>
      </c>
      <c r="O198" s="94">
        <v>45657</v>
      </c>
      <c r="P198" s="99">
        <v>1</v>
      </c>
      <c r="Q198" s="98">
        <v>0</v>
      </c>
      <c r="R198" s="92">
        <v>0.2</v>
      </c>
      <c r="S198" s="92">
        <v>0.4</v>
      </c>
      <c r="T198" s="92">
        <v>0.4</v>
      </c>
      <c r="U198" s="92" t="s">
        <v>70</v>
      </c>
      <c r="V198" s="95">
        <v>2020011000209</v>
      </c>
      <c r="W198" s="78" t="s">
        <v>463</v>
      </c>
      <c r="X198" s="124" t="s">
        <v>464</v>
      </c>
      <c r="Y198" s="123">
        <v>292225516042</v>
      </c>
      <c r="Z198" s="124"/>
      <c r="AA198" s="124" t="s">
        <v>488</v>
      </c>
      <c r="AB198" s="124" t="s">
        <v>489</v>
      </c>
      <c r="AC198" s="336" t="s">
        <v>490</v>
      </c>
      <c r="AD198" s="208" t="s">
        <v>149</v>
      </c>
      <c r="AE198" s="124"/>
      <c r="AF198" s="124"/>
      <c r="AG198" s="124"/>
      <c r="AH198" s="124"/>
      <c r="AI198" s="124"/>
      <c r="AJ198" s="124"/>
      <c r="AK198" s="124"/>
      <c r="AL198" s="124"/>
      <c r="AM198" s="124"/>
      <c r="AN198" s="124"/>
      <c r="AO198" s="124"/>
      <c r="AP198" s="208" t="s">
        <v>150</v>
      </c>
      <c r="AQ198" s="124"/>
      <c r="AR198" s="124"/>
    </row>
    <row r="199" spans="1:109" ht="91">
      <c r="A199" s="99">
        <v>28</v>
      </c>
      <c r="B199" s="311" t="s">
        <v>216</v>
      </c>
      <c r="C199" s="124" t="s">
        <v>435</v>
      </c>
      <c r="D199" s="258"/>
      <c r="E199" s="258"/>
      <c r="F199" s="258"/>
      <c r="G199" s="92" t="s">
        <v>452</v>
      </c>
      <c r="H199" s="92" t="s">
        <v>66</v>
      </c>
      <c r="I199" s="99" t="s">
        <v>492</v>
      </c>
      <c r="J199" s="270" t="s">
        <v>493</v>
      </c>
      <c r="K199" s="93">
        <v>0.1</v>
      </c>
      <c r="L199" s="171" t="s">
        <v>378</v>
      </c>
      <c r="M199" s="174" t="s">
        <v>485</v>
      </c>
      <c r="N199" s="94">
        <v>45566</v>
      </c>
      <c r="O199" s="94">
        <v>45657</v>
      </c>
      <c r="P199" s="99">
        <v>1</v>
      </c>
      <c r="Q199" s="96">
        <v>0</v>
      </c>
      <c r="R199" s="96">
        <v>0</v>
      </c>
      <c r="S199" s="96">
        <v>0</v>
      </c>
      <c r="T199" s="92">
        <v>1</v>
      </c>
      <c r="U199" s="92" t="s">
        <v>70</v>
      </c>
      <c r="V199" s="95">
        <v>202300000000009</v>
      </c>
      <c r="W199" s="78" t="s">
        <v>407</v>
      </c>
      <c r="X199" s="78" t="s">
        <v>494</v>
      </c>
      <c r="Y199" s="126">
        <v>2000000000</v>
      </c>
      <c r="Z199" s="124"/>
      <c r="AA199" s="124"/>
      <c r="AB199" s="124"/>
      <c r="AC199" s="336" t="s">
        <v>495</v>
      </c>
      <c r="AD199" s="208" t="s">
        <v>149</v>
      </c>
      <c r="AE199" s="124"/>
      <c r="AF199" s="124"/>
      <c r="AG199" s="124"/>
      <c r="AH199" s="124"/>
      <c r="AI199" s="124"/>
      <c r="AJ199" s="124"/>
      <c r="AK199" s="124"/>
      <c r="AL199" s="124"/>
      <c r="AM199" s="124"/>
      <c r="AN199" s="124"/>
      <c r="AO199" s="124"/>
      <c r="AP199" s="208" t="s">
        <v>73</v>
      </c>
      <c r="AQ199" s="124"/>
      <c r="AR199" s="124"/>
    </row>
    <row r="200" spans="1:109" ht="130">
      <c r="A200" s="99">
        <v>28</v>
      </c>
      <c r="B200" s="311" t="s">
        <v>139</v>
      </c>
      <c r="C200" s="124" t="s">
        <v>140</v>
      </c>
      <c r="D200" s="258"/>
      <c r="E200" s="258"/>
      <c r="F200" s="258"/>
      <c r="G200" s="92" t="s">
        <v>452</v>
      </c>
      <c r="H200" s="92" t="s">
        <v>66</v>
      </c>
      <c r="I200" s="99" t="s">
        <v>492</v>
      </c>
      <c r="J200" s="270" t="s">
        <v>493</v>
      </c>
      <c r="K200" s="93">
        <v>0.1</v>
      </c>
      <c r="L200" s="171" t="s">
        <v>378</v>
      </c>
      <c r="M200" s="174" t="s">
        <v>485</v>
      </c>
      <c r="N200" s="94">
        <v>45566</v>
      </c>
      <c r="O200" s="94">
        <v>45657</v>
      </c>
      <c r="P200" s="99">
        <v>1</v>
      </c>
      <c r="Q200" s="96">
        <v>0</v>
      </c>
      <c r="R200" s="96">
        <v>0</v>
      </c>
      <c r="S200" s="96">
        <v>0</v>
      </c>
      <c r="T200" s="92">
        <v>1</v>
      </c>
      <c r="U200" s="92" t="s">
        <v>70</v>
      </c>
      <c r="V200" s="95">
        <v>202300000000009</v>
      </c>
      <c r="W200" s="78" t="s">
        <v>407</v>
      </c>
      <c r="X200" s="78" t="s">
        <v>494</v>
      </c>
      <c r="Y200" s="126">
        <v>2000000000</v>
      </c>
      <c r="Z200" s="124"/>
      <c r="AA200" s="124"/>
      <c r="AB200" s="124"/>
      <c r="AC200" s="336" t="s">
        <v>495</v>
      </c>
      <c r="AD200" s="208" t="s">
        <v>149</v>
      </c>
      <c r="AE200" s="124"/>
      <c r="AF200" s="124"/>
      <c r="AG200" s="124"/>
      <c r="AH200" s="124"/>
      <c r="AI200" s="124"/>
      <c r="AJ200" s="124"/>
      <c r="AK200" s="124"/>
      <c r="AL200" s="124"/>
      <c r="AM200" s="124"/>
      <c r="AN200" s="124"/>
      <c r="AO200" s="124"/>
      <c r="AP200" s="208" t="s">
        <v>73</v>
      </c>
      <c r="AQ200" s="124"/>
      <c r="AR200" s="124"/>
    </row>
    <row r="201" spans="1:109" ht="130">
      <c r="A201" s="99">
        <v>28</v>
      </c>
      <c r="B201" s="311" t="s">
        <v>139</v>
      </c>
      <c r="C201" s="124" t="s">
        <v>140</v>
      </c>
      <c r="D201" s="258"/>
      <c r="E201" s="258"/>
      <c r="F201" s="258"/>
      <c r="G201" s="92" t="s">
        <v>452</v>
      </c>
      <c r="H201" s="92" t="s">
        <v>66</v>
      </c>
      <c r="I201" s="99" t="s">
        <v>492</v>
      </c>
      <c r="J201" s="270" t="s">
        <v>493</v>
      </c>
      <c r="K201" s="93">
        <v>0.1</v>
      </c>
      <c r="L201" s="171" t="s">
        <v>378</v>
      </c>
      <c r="M201" s="174" t="s">
        <v>485</v>
      </c>
      <c r="N201" s="94">
        <v>45566</v>
      </c>
      <c r="O201" s="94">
        <v>45657</v>
      </c>
      <c r="P201" s="99">
        <v>1</v>
      </c>
      <c r="Q201" s="96">
        <v>0</v>
      </c>
      <c r="R201" s="96">
        <v>0</v>
      </c>
      <c r="S201" s="96">
        <v>0</v>
      </c>
      <c r="T201" s="92">
        <v>1</v>
      </c>
      <c r="U201" s="92" t="s">
        <v>70</v>
      </c>
      <c r="V201" s="95">
        <v>202300000000009</v>
      </c>
      <c r="W201" s="78" t="s">
        <v>407</v>
      </c>
      <c r="X201" s="78" t="s">
        <v>494</v>
      </c>
      <c r="Y201" s="126">
        <v>2000000000</v>
      </c>
      <c r="Z201" s="124"/>
      <c r="AA201" s="124"/>
      <c r="AB201" s="124"/>
      <c r="AC201" s="336" t="s">
        <v>495</v>
      </c>
      <c r="AD201" s="208" t="s">
        <v>149</v>
      </c>
      <c r="AE201" s="124"/>
      <c r="AF201" s="124"/>
      <c r="AG201" s="124"/>
      <c r="AH201" s="124"/>
      <c r="AI201" s="124"/>
      <c r="AJ201" s="124"/>
      <c r="AK201" s="124"/>
      <c r="AL201" s="124"/>
      <c r="AM201" s="124"/>
      <c r="AN201" s="124"/>
      <c r="AO201" s="124"/>
      <c r="AP201" s="208" t="s">
        <v>73</v>
      </c>
      <c r="AQ201" s="124"/>
      <c r="AR201" s="124"/>
    </row>
    <row r="202" spans="1:109" ht="91">
      <c r="A202" s="99">
        <v>28</v>
      </c>
      <c r="B202" s="311" t="s">
        <v>216</v>
      </c>
      <c r="C202" s="124" t="s">
        <v>451</v>
      </c>
      <c r="D202" s="258"/>
      <c r="E202" s="258"/>
      <c r="F202" s="258"/>
      <c r="G202" s="92" t="s">
        <v>452</v>
      </c>
      <c r="H202" s="92" t="s">
        <v>66</v>
      </c>
      <c r="I202" s="99" t="s">
        <v>496</v>
      </c>
      <c r="J202" s="270" t="s">
        <v>497</v>
      </c>
      <c r="K202" s="93">
        <v>0.1</v>
      </c>
      <c r="L202" s="171" t="s">
        <v>378</v>
      </c>
      <c r="M202" s="174" t="s">
        <v>469</v>
      </c>
      <c r="N202" s="94">
        <v>45352</v>
      </c>
      <c r="O202" s="94">
        <v>45657</v>
      </c>
      <c r="P202" s="99">
        <v>2</v>
      </c>
      <c r="Q202" s="99">
        <f>0.25*P202</f>
        <v>0.5</v>
      </c>
      <c r="R202" s="92">
        <f>0.25*P202</f>
        <v>0.5</v>
      </c>
      <c r="S202" s="92">
        <f>0.25*P202</f>
        <v>0.5</v>
      </c>
      <c r="T202" s="92">
        <f>0.25*P202</f>
        <v>0.5</v>
      </c>
      <c r="U202" s="92" t="s">
        <v>70</v>
      </c>
      <c r="V202" s="95">
        <v>202300000000009</v>
      </c>
      <c r="W202" s="78" t="s">
        <v>399</v>
      </c>
      <c r="X202" s="78" t="s">
        <v>400</v>
      </c>
      <c r="Y202" s="123">
        <v>10391536000</v>
      </c>
      <c r="Z202" s="124" t="s">
        <v>498</v>
      </c>
      <c r="AA202" s="124" t="s">
        <v>499</v>
      </c>
      <c r="AB202" s="124" t="s">
        <v>500</v>
      </c>
      <c r="AC202" s="336" t="s">
        <v>501</v>
      </c>
      <c r="AD202" s="208" t="s">
        <v>149</v>
      </c>
      <c r="AE202" s="124"/>
      <c r="AF202" s="124"/>
      <c r="AG202" s="124"/>
      <c r="AH202" s="124"/>
      <c r="AI202" s="124"/>
      <c r="AJ202" s="124"/>
      <c r="AK202" s="124"/>
      <c r="AL202" s="124"/>
      <c r="AM202" s="124"/>
      <c r="AN202" s="124"/>
      <c r="AO202" s="124"/>
      <c r="AP202" s="208" t="s">
        <v>73</v>
      </c>
      <c r="AQ202" s="124"/>
      <c r="AR202" s="124"/>
    </row>
    <row r="203" spans="1:109" s="146" customFormat="1" ht="117">
      <c r="A203" s="99">
        <v>29</v>
      </c>
      <c r="B203" s="311" t="s">
        <v>185</v>
      </c>
      <c r="C203" s="124" t="s">
        <v>186</v>
      </c>
      <c r="D203" s="258"/>
      <c r="E203" s="258"/>
      <c r="F203" s="258"/>
      <c r="G203" s="92" t="s">
        <v>502</v>
      </c>
      <c r="H203" s="92" t="s">
        <v>66</v>
      </c>
      <c r="I203" s="99" t="s">
        <v>503</v>
      </c>
      <c r="J203" s="270" t="s">
        <v>504</v>
      </c>
      <c r="K203" s="93">
        <v>0.5</v>
      </c>
      <c r="L203" s="171" t="s">
        <v>378</v>
      </c>
      <c r="M203" s="174" t="s">
        <v>505</v>
      </c>
      <c r="N203" s="94">
        <v>45306</v>
      </c>
      <c r="O203" s="94">
        <v>45646</v>
      </c>
      <c r="P203" s="99">
        <v>1</v>
      </c>
      <c r="Q203" s="99">
        <v>0.1</v>
      </c>
      <c r="R203" s="92">
        <v>0.15</v>
      </c>
      <c r="S203" s="92">
        <v>0.5</v>
      </c>
      <c r="T203" s="92">
        <v>0.25</v>
      </c>
      <c r="U203" s="92" t="s">
        <v>70</v>
      </c>
      <c r="V203" s="95">
        <v>202300000000009</v>
      </c>
      <c r="W203" s="78" t="s">
        <v>463</v>
      </c>
      <c r="X203" s="78" t="s">
        <v>491</v>
      </c>
      <c r="Y203" s="123">
        <v>10051340494</v>
      </c>
      <c r="Z203" s="124" t="s">
        <v>506</v>
      </c>
      <c r="AA203" s="124" t="s">
        <v>506</v>
      </c>
      <c r="AB203" s="124" t="s">
        <v>506</v>
      </c>
      <c r="AC203" s="336" t="s">
        <v>507</v>
      </c>
      <c r="AD203" s="208" t="s">
        <v>149</v>
      </c>
      <c r="AE203" s="98"/>
      <c r="AF203" s="100"/>
      <c r="AG203" s="100"/>
      <c r="AH203" s="100"/>
      <c r="AI203" s="100"/>
      <c r="AJ203" s="92"/>
      <c r="AK203" s="95"/>
      <c r="AL203" s="78"/>
      <c r="AM203" s="78"/>
      <c r="AN203" s="123"/>
      <c r="AO203" s="208"/>
      <c r="AP203" s="98"/>
      <c r="AQ203" s="100"/>
      <c r="AR203" s="100"/>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row>
    <row r="204" spans="1:109" s="146" customFormat="1" ht="117">
      <c r="A204" s="99">
        <v>29</v>
      </c>
      <c r="B204" s="311" t="s">
        <v>185</v>
      </c>
      <c r="C204" s="124" t="s">
        <v>186</v>
      </c>
      <c r="D204" s="273"/>
      <c r="E204" s="273"/>
      <c r="F204" s="273"/>
      <c r="G204" s="92" t="s">
        <v>502</v>
      </c>
      <c r="H204" s="92" t="s">
        <v>66</v>
      </c>
      <c r="I204" s="99" t="s">
        <v>503</v>
      </c>
      <c r="J204" s="270" t="s">
        <v>504</v>
      </c>
      <c r="K204" s="93">
        <v>0.5</v>
      </c>
      <c r="L204" s="171" t="s">
        <v>378</v>
      </c>
      <c r="M204" s="174" t="s">
        <v>505</v>
      </c>
      <c r="N204" s="94">
        <v>45306</v>
      </c>
      <c r="O204" s="94">
        <v>45646</v>
      </c>
      <c r="P204" s="99">
        <v>1</v>
      </c>
      <c r="Q204" s="99">
        <v>0.1</v>
      </c>
      <c r="R204" s="92">
        <v>0.15</v>
      </c>
      <c r="S204" s="92">
        <v>0.5</v>
      </c>
      <c r="T204" s="92">
        <v>0.25</v>
      </c>
      <c r="U204" s="92" t="s">
        <v>70</v>
      </c>
      <c r="V204" s="95">
        <v>202300000000009</v>
      </c>
      <c r="W204" s="78" t="s">
        <v>399</v>
      </c>
      <c r="X204" s="78" t="s">
        <v>400</v>
      </c>
      <c r="Y204" s="126">
        <v>10391536000</v>
      </c>
      <c r="Z204" s="124" t="s">
        <v>506</v>
      </c>
      <c r="AA204" s="124" t="s">
        <v>506</v>
      </c>
      <c r="AB204" s="124" t="s">
        <v>506</v>
      </c>
      <c r="AC204" s="336" t="s">
        <v>507</v>
      </c>
      <c r="AD204" s="208" t="s">
        <v>149</v>
      </c>
      <c r="AE204" s="98"/>
      <c r="AF204" s="100"/>
      <c r="AG204" s="100"/>
      <c r="AH204" s="100"/>
      <c r="AI204" s="100"/>
      <c r="AJ204" s="92"/>
      <c r="AK204" s="95"/>
      <c r="AL204" s="78"/>
      <c r="AM204" s="78"/>
      <c r="AN204" s="123"/>
      <c r="AO204" s="208"/>
      <c r="AP204" s="98"/>
      <c r="AQ204" s="100"/>
      <c r="AR204" s="100"/>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row>
    <row r="205" spans="1:109" ht="91">
      <c r="A205" s="99">
        <v>29</v>
      </c>
      <c r="B205" s="311" t="s">
        <v>216</v>
      </c>
      <c r="C205" s="124" t="s">
        <v>451</v>
      </c>
      <c r="D205" s="258"/>
      <c r="E205" s="258"/>
      <c r="F205" s="258"/>
      <c r="G205" s="92" t="s">
        <v>502</v>
      </c>
      <c r="H205" s="92" t="s">
        <v>66</v>
      </c>
      <c r="I205" s="99" t="s">
        <v>508</v>
      </c>
      <c r="J205" s="270" t="s">
        <v>509</v>
      </c>
      <c r="K205" s="93">
        <v>0.5</v>
      </c>
      <c r="L205" s="171" t="s">
        <v>378</v>
      </c>
      <c r="M205" s="174" t="s">
        <v>510</v>
      </c>
      <c r="N205" s="94">
        <v>45337</v>
      </c>
      <c r="O205" s="94">
        <v>45657</v>
      </c>
      <c r="P205" s="99">
        <v>2</v>
      </c>
      <c r="Q205" s="99">
        <v>0.2</v>
      </c>
      <c r="R205" s="92">
        <v>0.4</v>
      </c>
      <c r="S205" s="92">
        <v>0.8</v>
      </c>
      <c r="T205" s="92">
        <v>0.6</v>
      </c>
      <c r="U205" s="92" t="s">
        <v>70</v>
      </c>
      <c r="V205" s="95">
        <v>202300000000009</v>
      </c>
      <c r="W205" s="78" t="s">
        <v>407</v>
      </c>
      <c r="X205" s="124" t="s">
        <v>511</v>
      </c>
      <c r="Y205" s="123">
        <v>9820000000</v>
      </c>
      <c r="Z205" s="124" t="s">
        <v>512</v>
      </c>
      <c r="AA205" s="124" t="s">
        <v>513</v>
      </c>
      <c r="AB205" s="124" t="s">
        <v>514</v>
      </c>
      <c r="AC205" s="336" t="s">
        <v>515</v>
      </c>
      <c r="AD205" s="208" t="s">
        <v>149</v>
      </c>
      <c r="AE205" s="124"/>
      <c r="AF205" s="124"/>
      <c r="AG205" s="124"/>
      <c r="AH205" s="124"/>
      <c r="AI205" s="124"/>
      <c r="AJ205" s="124"/>
      <c r="AK205" s="124"/>
      <c r="AL205" s="124"/>
      <c r="AM205" s="124"/>
      <c r="AN205" s="124"/>
      <c r="AO205" s="124"/>
      <c r="AP205" s="208" t="s">
        <v>73</v>
      </c>
      <c r="AQ205" s="124"/>
      <c r="AR205" s="124"/>
    </row>
    <row r="206" spans="1:109" ht="91">
      <c r="A206" s="99">
        <v>30</v>
      </c>
      <c r="B206" s="311" t="s">
        <v>216</v>
      </c>
      <c r="C206" s="124" t="s">
        <v>402</v>
      </c>
      <c r="D206" s="258"/>
      <c r="E206" s="258"/>
      <c r="F206" s="258"/>
      <c r="G206" s="92" t="s">
        <v>516</v>
      </c>
      <c r="H206" s="92" t="s">
        <v>66</v>
      </c>
      <c r="I206" s="99" t="s">
        <v>517</v>
      </c>
      <c r="J206" s="270" t="s">
        <v>518</v>
      </c>
      <c r="K206" s="97">
        <v>0.33300000000000002</v>
      </c>
      <c r="L206" s="171" t="s">
        <v>378</v>
      </c>
      <c r="M206" s="174" t="s">
        <v>469</v>
      </c>
      <c r="N206" s="94">
        <v>45292</v>
      </c>
      <c r="O206" s="94">
        <v>45657</v>
      </c>
      <c r="P206" s="99">
        <v>1</v>
      </c>
      <c r="Q206" s="99">
        <v>0.15</v>
      </c>
      <c r="R206" s="92">
        <v>0.3</v>
      </c>
      <c r="S206" s="92">
        <v>0.3</v>
      </c>
      <c r="T206" s="92">
        <v>0.25</v>
      </c>
      <c r="U206" s="92" t="s">
        <v>70</v>
      </c>
      <c r="V206" s="95">
        <v>2020011000209</v>
      </c>
      <c r="W206" s="78" t="s">
        <v>380</v>
      </c>
      <c r="X206" s="78" t="s">
        <v>395</v>
      </c>
      <c r="Y206" s="123">
        <v>5063140674</v>
      </c>
      <c r="Z206" s="124" t="s">
        <v>519</v>
      </c>
      <c r="AA206" s="124" t="s">
        <v>519</v>
      </c>
      <c r="AB206" s="124" t="s">
        <v>519</v>
      </c>
      <c r="AC206" s="336" t="s">
        <v>520</v>
      </c>
      <c r="AD206" s="208" t="s">
        <v>149</v>
      </c>
      <c r="AE206" s="124"/>
      <c r="AF206" s="124"/>
      <c r="AG206" s="124"/>
      <c r="AH206" s="124"/>
      <c r="AI206" s="124"/>
      <c r="AJ206" s="124"/>
      <c r="AK206" s="124"/>
      <c r="AL206" s="124"/>
      <c r="AM206" s="124"/>
      <c r="AN206" s="124"/>
      <c r="AO206" s="124"/>
      <c r="AP206" s="208" t="s">
        <v>242</v>
      </c>
      <c r="AQ206" s="124"/>
      <c r="AR206" s="124"/>
    </row>
    <row r="207" spans="1:109" ht="91">
      <c r="A207" s="99">
        <v>30</v>
      </c>
      <c r="B207" s="311" t="s">
        <v>216</v>
      </c>
      <c r="C207" s="124" t="s">
        <v>402</v>
      </c>
      <c r="D207" s="258"/>
      <c r="E207" s="258"/>
      <c r="F207" s="258"/>
      <c r="G207" s="92" t="s">
        <v>516</v>
      </c>
      <c r="H207" s="92" t="s">
        <v>66</v>
      </c>
      <c r="I207" s="99" t="s">
        <v>517</v>
      </c>
      <c r="J207" s="270" t="s">
        <v>518</v>
      </c>
      <c r="K207" s="97">
        <v>0.33300000000000002</v>
      </c>
      <c r="L207" s="171" t="s">
        <v>378</v>
      </c>
      <c r="M207" s="174" t="s">
        <v>469</v>
      </c>
      <c r="N207" s="94">
        <v>45292</v>
      </c>
      <c r="O207" s="94">
        <v>45657</v>
      </c>
      <c r="P207" s="99">
        <v>1</v>
      </c>
      <c r="Q207" s="99">
        <v>0.15</v>
      </c>
      <c r="R207" s="92">
        <v>0.3</v>
      </c>
      <c r="S207" s="92">
        <v>0.3</v>
      </c>
      <c r="T207" s="92">
        <v>0.25</v>
      </c>
      <c r="U207" s="92" t="s">
        <v>70</v>
      </c>
      <c r="V207" s="95">
        <v>2020011000209</v>
      </c>
      <c r="W207" s="78" t="s">
        <v>380</v>
      </c>
      <c r="X207" s="78" t="s">
        <v>521</v>
      </c>
      <c r="Y207" s="123">
        <v>2308000000</v>
      </c>
      <c r="Z207" s="124" t="s">
        <v>519</v>
      </c>
      <c r="AA207" s="124" t="s">
        <v>519</v>
      </c>
      <c r="AB207" s="124" t="s">
        <v>519</v>
      </c>
      <c r="AC207" s="336" t="s">
        <v>520</v>
      </c>
      <c r="AD207" s="208" t="s">
        <v>149</v>
      </c>
      <c r="AE207" s="124"/>
      <c r="AF207" s="124"/>
      <c r="AG207" s="124"/>
      <c r="AH207" s="124"/>
      <c r="AI207" s="124"/>
      <c r="AJ207" s="124"/>
      <c r="AK207" s="124"/>
      <c r="AL207" s="124"/>
      <c r="AM207" s="124"/>
      <c r="AN207" s="124"/>
      <c r="AO207" s="124"/>
      <c r="AP207" s="208" t="s">
        <v>73</v>
      </c>
      <c r="AQ207" s="124"/>
      <c r="AR207" s="124"/>
    </row>
    <row r="208" spans="1:109" ht="130">
      <c r="A208" s="99">
        <v>30</v>
      </c>
      <c r="B208" s="311" t="s">
        <v>139</v>
      </c>
      <c r="C208" s="124" t="s">
        <v>140</v>
      </c>
      <c r="D208" s="258"/>
      <c r="E208" s="258"/>
      <c r="F208" s="258"/>
      <c r="G208" s="92" t="s">
        <v>522</v>
      </c>
      <c r="H208" s="92" t="s">
        <v>66</v>
      </c>
      <c r="I208" s="99" t="s">
        <v>523</v>
      </c>
      <c r="J208" s="270" t="s">
        <v>524</v>
      </c>
      <c r="K208" s="97">
        <v>0.33300000000000002</v>
      </c>
      <c r="L208" s="171" t="s">
        <v>378</v>
      </c>
      <c r="M208" s="174" t="s">
        <v>525</v>
      </c>
      <c r="N208" s="94">
        <v>45503</v>
      </c>
      <c r="O208" s="94">
        <v>45657</v>
      </c>
      <c r="P208" s="99">
        <v>1</v>
      </c>
      <c r="Q208" s="99">
        <v>0</v>
      </c>
      <c r="R208" s="92">
        <v>0</v>
      </c>
      <c r="S208" s="92">
        <v>0.1</v>
      </c>
      <c r="T208" s="92">
        <v>0.9</v>
      </c>
      <c r="U208" s="92" t="s">
        <v>70</v>
      </c>
      <c r="V208" s="95">
        <v>202300000000009</v>
      </c>
      <c r="W208" s="78" t="s">
        <v>399</v>
      </c>
      <c r="X208" s="78" t="s">
        <v>434</v>
      </c>
      <c r="Y208" s="123">
        <v>12593743000</v>
      </c>
      <c r="Z208" s="124"/>
      <c r="AA208" s="124"/>
      <c r="AB208" s="124" t="s">
        <v>526</v>
      </c>
      <c r="AC208" s="336" t="s">
        <v>527</v>
      </c>
      <c r="AD208" s="208" t="s">
        <v>149</v>
      </c>
      <c r="AE208" s="124"/>
      <c r="AF208" s="124"/>
      <c r="AG208" s="124"/>
      <c r="AH208" s="124"/>
      <c r="AI208" s="124"/>
      <c r="AJ208" s="124"/>
      <c r="AK208" s="124"/>
      <c r="AL208" s="124"/>
      <c r="AM208" s="124"/>
      <c r="AN208" s="124"/>
      <c r="AO208" s="124"/>
      <c r="AP208" s="208" t="s">
        <v>73</v>
      </c>
      <c r="AQ208" s="124"/>
      <c r="AR208" s="124"/>
    </row>
    <row r="209" spans="1:44" ht="91">
      <c r="A209" s="99">
        <v>30</v>
      </c>
      <c r="B209" s="311" t="s">
        <v>216</v>
      </c>
      <c r="C209" s="124" t="s">
        <v>217</v>
      </c>
      <c r="D209" s="258"/>
      <c r="E209" s="258"/>
      <c r="F209" s="258"/>
      <c r="G209" s="92" t="s">
        <v>522</v>
      </c>
      <c r="H209" s="92" t="s">
        <v>66</v>
      </c>
      <c r="I209" s="99" t="s">
        <v>528</v>
      </c>
      <c r="J209" s="270" t="s">
        <v>529</v>
      </c>
      <c r="K209" s="97">
        <v>0.33400000000000002</v>
      </c>
      <c r="L209" s="171" t="s">
        <v>378</v>
      </c>
      <c r="M209" s="174" t="s">
        <v>530</v>
      </c>
      <c r="N209" s="94">
        <v>45474</v>
      </c>
      <c r="O209" s="94">
        <v>45657</v>
      </c>
      <c r="P209" s="99">
        <v>0.8</v>
      </c>
      <c r="Q209" s="99">
        <v>0</v>
      </c>
      <c r="R209" s="92">
        <v>0</v>
      </c>
      <c r="S209" s="92">
        <v>0.6</v>
      </c>
      <c r="T209" s="92">
        <v>0.2</v>
      </c>
      <c r="U209" s="92" t="s">
        <v>70</v>
      </c>
      <c r="V209" s="95">
        <v>202300000000009</v>
      </c>
      <c r="W209" s="78" t="s">
        <v>407</v>
      </c>
      <c r="X209" s="124" t="s">
        <v>511</v>
      </c>
      <c r="Y209" s="123">
        <v>9820000000</v>
      </c>
      <c r="Z209" s="124"/>
      <c r="AA209" s="124"/>
      <c r="AB209" s="124" t="s">
        <v>531</v>
      </c>
      <c r="AC209" s="336" t="s">
        <v>532</v>
      </c>
      <c r="AD209" s="208" t="s">
        <v>149</v>
      </c>
      <c r="AE209" s="124"/>
      <c r="AF209" s="124"/>
      <c r="AG209" s="124"/>
      <c r="AH209" s="124"/>
      <c r="AI209" s="124"/>
      <c r="AJ209" s="124"/>
      <c r="AK209" s="124"/>
      <c r="AL209" s="124"/>
      <c r="AM209" s="124"/>
      <c r="AN209" s="124"/>
      <c r="AO209" s="124"/>
      <c r="AP209" s="208" t="s">
        <v>73</v>
      </c>
      <c r="AQ209" s="124"/>
      <c r="AR209" s="124"/>
    </row>
  </sheetData>
  <sheetProtection formatCells="0" formatColumns="0" formatRows="0"/>
  <autoFilter ref="B3:BE209" xr:uid="{00000000-0009-0000-0000-000002000000}"/>
  <mergeCells count="55">
    <mergeCell ref="BA3:BA4"/>
    <mergeCell ref="BB3:BB4"/>
    <mergeCell ref="BC3:BC4"/>
    <mergeCell ref="BD3:BD4"/>
    <mergeCell ref="BE3:BE4"/>
    <mergeCell ref="AY4:AZ4"/>
    <mergeCell ref="AS3:AS4"/>
    <mergeCell ref="AT3:AW3"/>
    <mergeCell ref="AX3:AZ3"/>
    <mergeCell ref="AR3:AR4"/>
    <mergeCell ref="AQ3:AQ4"/>
    <mergeCell ref="AF3:AF4"/>
    <mergeCell ref="AG3:AG4"/>
    <mergeCell ref="AH3:AH4"/>
    <mergeCell ref="AI3:AI4"/>
    <mergeCell ref="AJ3:AJ4"/>
    <mergeCell ref="AK3:AK4"/>
    <mergeCell ref="AL3:AL4"/>
    <mergeCell ref="AM3:AM4"/>
    <mergeCell ref="AN3:AN4"/>
    <mergeCell ref="AO3:AO4"/>
    <mergeCell ref="AP3:AP4"/>
    <mergeCell ref="AE3:AE4"/>
    <mergeCell ref="Z2:AC3"/>
    <mergeCell ref="M3:M4"/>
    <mergeCell ref="N3:N4"/>
    <mergeCell ref="O3:O4"/>
    <mergeCell ref="P3:P4"/>
    <mergeCell ref="Q3:T3"/>
    <mergeCell ref="U3:U4"/>
    <mergeCell ref="V3:V4"/>
    <mergeCell ref="W3:W4"/>
    <mergeCell ref="X3:X4"/>
    <mergeCell ref="Y3:Y4"/>
    <mergeCell ref="AD3:AD4"/>
    <mergeCell ref="L3:L4"/>
    <mergeCell ref="A3:A4"/>
    <mergeCell ref="B3:B4"/>
    <mergeCell ref="C3:C4"/>
    <mergeCell ref="D3:D4"/>
    <mergeCell ref="E3:E4"/>
    <mergeCell ref="F3:F4"/>
    <mergeCell ref="G3:G4"/>
    <mergeCell ref="H3:H4"/>
    <mergeCell ref="I3:I4"/>
    <mergeCell ref="J3:J4"/>
    <mergeCell ref="K3:K4"/>
    <mergeCell ref="B1:C2"/>
    <mergeCell ref="D1:F2"/>
    <mergeCell ref="G1:AR1"/>
    <mergeCell ref="AS1:BE2"/>
    <mergeCell ref="G2:T2"/>
    <mergeCell ref="U2:Y2"/>
    <mergeCell ref="AD2:AP2"/>
    <mergeCell ref="AQ2:AR2"/>
  </mergeCells>
  <dataValidations count="3">
    <dataValidation allowBlank="1" showInputMessage="1" showErrorMessage="1" promptTitle="Seleccione de la lista" prompt="El proceso al cual pertenece la actividad a desarrollar durante la anualidad. El prefijo &quot;Admin&quot; corresponde a procesos del mapa de procesos del Órgano de Gobierno. El prefijo &quot;Juris&quot; corresponde a los procesos Jurisdiccionales. " sqref="BB3" xr:uid="{00000000-0002-0000-0200-000000000000}"/>
    <dataValidation allowBlank="1" showInputMessage="1" showErrorMessage="1" promptTitle="Seleccione de la lista" prompt="El macroproceso al cual pertenece la actividad a desarrollar durante la anualidad" sqref="BA3" xr:uid="{00000000-0002-0000-0200-000001000000}"/>
    <dataValidation allowBlank="1" showInputMessage="1" showErrorMessage="1" promptTitle="Favor diligenciar en esta celda" prompt="Relacione en cada celda la actividad principal que se desarrollará durante la anualidad" sqref="BC3" xr:uid="{00000000-0002-0000-0200-000002000000}"/>
  </dataValidations>
  <pageMargins left="0.7" right="0.7" top="0.75" bottom="0.75" header="0.3" footer="0.3"/>
  <pageSetup orientation="portrait" horizontalDpi="4294967293" verticalDpi="0" r:id="rId1"/>
  <legacy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200-000003000000}">
          <x14:formula1>
            <xm:f>Listas!$A$45:$A$49</xm:f>
          </x14:formula1>
          <xm:sqref>B5:B209</xm:sqref>
        </x14:dataValidation>
        <x14:dataValidation type="list" allowBlank="1" showInputMessage="1" showErrorMessage="1" xr:uid="{00000000-0002-0000-0200-000004000000}">
          <x14:formula1>
            <xm:f>Listas!$C$45:$C$69</xm:f>
          </x14:formula1>
          <xm:sqref>C5:C209</xm:sqref>
        </x14:dataValidation>
        <x14:dataValidation type="list" allowBlank="1" showInputMessage="1" showErrorMessage="1" xr:uid="{00000000-0002-0000-0200-000005000000}">
          <x14:formula1>
            <xm:f>Listas!$L$35:$L$36</xm:f>
          </x14:formula1>
          <xm:sqref>E171 H5:H209</xm:sqref>
        </x14:dataValidation>
        <x14:dataValidation type="list" allowBlank="1" showInputMessage="1" showErrorMessage="1" xr:uid="{00000000-0002-0000-0200-000006000000}">
          <x14:formula1>
            <xm:f>Listas!$N$34:$N$40</xm:f>
          </x14:formula1>
          <xm:sqref>AP5:AP209</xm:sqref>
        </x14:dataValidation>
        <x14:dataValidation type="list" allowBlank="1" showInputMessage="1" showErrorMessage="1" xr:uid="{00000000-0002-0000-0200-000007000000}">
          <x14:formula1>
            <xm:f>Listas!$M$35:$M$36</xm:f>
          </x14:formula1>
          <xm:sqref>U5:U209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M19"/>
  <sheetViews>
    <sheetView showGridLines="0" topLeftCell="B6" zoomScale="95" zoomScaleNormal="150" workbookViewId="0">
      <selection activeCell="B6" sqref="B6:M9"/>
    </sheetView>
  </sheetViews>
  <sheetFormatPr baseColWidth="10" defaultColWidth="11.453125" defaultRowHeight="14.5"/>
  <cols>
    <col min="1" max="1" width="11.453125" style="286"/>
    <col min="2" max="2" width="3.7265625" style="286" customWidth="1"/>
    <col min="3" max="4" width="11.453125" style="286"/>
    <col min="5" max="5" width="14.453125" style="286" customWidth="1"/>
    <col min="6" max="16384" width="11.453125" style="286"/>
  </cols>
  <sheetData>
    <row r="1" spans="2:13">
      <c r="B1" s="322"/>
      <c r="C1" s="322"/>
      <c r="D1" s="322"/>
      <c r="E1" s="322"/>
      <c r="F1" s="322"/>
      <c r="G1" s="322"/>
      <c r="H1" s="322"/>
      <c r="I1" s="322"/>
      <c r="J1" s="322"/>
      <c r="K1" s="322"/>
      <c r="L1" s="322"/>
      <c r="M1" s="322"/>
    </row>
    <row r="2" spans="2:13" ht="33" customHeight="1">
      <c r="B2" s="322"/>
      <c r="C2" s="322"/>
      <c r="D2" s="322"/>
      <c r="E2" s="322"/>
      <c r="F2" s="492" t="s">
        <v>540</v>
      </c>
      <c r="G2" s="492"/>
      <c r="H2" s="492"/>
      <c r="I2" s="492"/>
      <c r="J2" s="492"/>
      <c r="K2" s="492"/>
      <c r="L2" s="492"/>
      <c r="M2" s="492"/>
    </row>
    <row r="3" spans="2:13" ht="33" customHeight="1">
      <c r="B3" s="322"/>
      <c r="C3" s="322"/>
      <c r="D3" s="322"/>
      <c r="E3" s="322"/>
      <c r="F3" s="492"/>
      <c r="G3" s="492"/>
      <c r="H3" s="492"/>
      <c r="I3" s="492"/>
      <c r="J3" s="492"/>
      <c r="K3" s="492"/>
      <c r="L3" s="492"/>
      <c r="M3" s="492"/>
    </row>
    <row r="4" spans="2:13" ht="33" customHeight="1">
      <c r="B4" s="322"/>
      <c r="C4" s="322"/>
      <c r="D4" s="322"/>
      <c r="E4" s="322"/>
      <c r="F4" s="322"/>
      <c r="G4" s="322"/>
      <c r="H4" s="322"/>
      <c r="I4" s="322"/>
      <c r="J4" s="322"/>
      <c r="K4" s="322"/>
      <c r="L4" s="322"/>
      <c r="M4" s="322"/>
    </row>
    <row r="5" spans="2:13" ht="15" customHeight="1" thickBot="1">
      <c r="C5" s="2"/>
      <c r="D5" s="2"/>
      <c r="E5" s="2"/>
      <c r="F5" s="2"/>
      <c r="G5" s="2"/>
      <c r="H5" s="2"/>
      <c r="I5" s="2"/>
      <c r="J5" s="2"/>
      <c r="K5" s="2"/>
      <c r="L5" s="2"/>
    </row>
    <row r="6" spans="2:13" ht="15" customHeight="1">
      <c r="B6" s="526" t="s">
        <v>541</v>
      </c>
      <c r="C6" s="527"/>
      <c r="D6" s="527"/>
      <c r="E6" s="527"/>
      <c r="F6" s="527"/>
      <c r="G6" s="527"/>
      <c r="H6" s="527"/>
      <c r="I6" s="527"/>
      <c r="J6" s="527"/>
      <c r="K6" s="527"/>
      <c r="L6" s="527"/>
      <c r="M6" s="528"/>
    </row>
    <row r="7" spans="2:13" ht="15" customHeight="1">
      <c r="B7" s="529"/>
      <c r="C7" s="525"/>
      <c r="D7" s="525"/>
      <c r="E7" s="525"/>
      <c r="F7" s="525"/>
      <c r="G7" s="525"/>
      <c r="H7" s="525"/>
      <c r="I7" s="525"/>
      <c r="J7" s="525"/>
      <c r="K7" s="525"/>
      <c r="L7" s="525"/>
      <c r="M7" s="530"/>
    </row>
    <row r="8" spans="2:13" ht="15" customHeight="1">
      <c r="B8" s="529"/>
      <c r="C8" s="525"/>
      <c r="D8" s="525"/>
      <c r="E8" s="525"/>
      <c r="F8" s="525"/>
      <c r="G8" s="525"/>
      <c r="H8" s="525"/>
      <c r="I8" s="525"/>
      <c r="J8" s="525"/>
      <c r="K8" s="525"/>
      <c r="L8" s="525"/>
      <c r="M8" s="530"/>
    </row>
    <row r="9" spans="2:13" ht="15" thickBot="1">
      <c r="B9" s="531"/>
      <c r="C9" s="532"/>
      <c r="D9" s="532"/>
      <c r="E9" s="532"/>
      <c r="F9" s="532"/>
      <c r="G9" s="532"/>
      <c r="H9" s="532"/>
      <c r="I9" s="532"/>
      <c r="J9" s="532"/>
      <c r="K9" s="532"/>
      <c r="L9" s="532"/>
      <c r="M9" s="533"/>
    </row>
    <row r="10" spans="2:13">
      <c r="B10" s="2"/>
      <c r="C10" s="2"/>
      <c r="D10" s="2"/>
      <c r="E10" s="2"/>
      <c r="F10" s="2"/>
      <c r="G10" s="2"/>
      <c r="H10" s="2"/>
      <c r="I10" s="2"/>
      <c r="J10" s="2"/>
      <c r="K10" s="2"/>
      <c r="L10" s="2"/>
    </row>
    <row r="11" spans="2:13">
      <c r="B11" s="286" t="s">
        <v>542</v>
      </c>
      <c r="C11" s="2"/>
      <c r="D11" s="2"/>
      <c r="E11" s="2"/>
      <c r="F11" s="2"/>
      <c r="G11" s="2"/>
      <c r="H11" s="2"/>
      <c r="I11" s="2"/>
      <c r="J11" s="2"/>
      <c r="K11" s="2"/>
      <c r="L11" s="2"/>
    </row>
    <row r="12" spans="2:13" ht="9" customHeight="1">
      <c r="B12" s="2"/>
      <c r="C12" s="2"/>
      <c r="D12" s="2"/>
      <c r="E12" s="2"/>
      <c r="F12" s="2"/>
      <c r="G12" s="2"/>
      <c r="H12" s="2"/>
      <c r="I12" s="2"/>
      <c r="J12" s="2"/>
      <c r="K12" s="2"/>
      <c r="L12" s="2"/>
    </row>
    <row r="13" spans="2:13" ht="42" customHeight="1">
      <c r="B13" s="341" t="s">
        <v>543</v>
      </c>
      <c r="C13" s="525" t="s">
        <v>544</v>
      </c>
      <c r="D13" s="525"/>
      <c r="E13" s="525"/>
      <c r="F13" s="525"/>
      <c r="G13" s="525"/>
      <c r="H13" s="525"/>
      <c r="I13" s="525"/>
      <c r="J13" s="525"/>
      <c r="K13" s="525"/>
      <c r="L13" s="525"/>
      <c r="M13" s="525"/>
    </row>
    <row r="14" spans="2:13" ht="53.25" customHeight="1">
      <c r="B14" s="341" t="s">
        <v>545</v>
      </c>
      <c r="C14" s="525" t="s">
        <v>546</v>
      </c>
      <c r="D14" s="525"/>
      <c r="E14" s="525"/>
      <c r="F14" s="525"/>
      <c r="G14" s="525"/>
      <c r="H14" s="525"/>
      <c r="I14" s="525"/>
      <c r="J14" s="525"/>
      <c r="K14" s="525"/>
      <c r="L14" s="525"/>
      <c r="M14" s="525"/>
    </row>
    <row r="15" spans="2:13" ht="42" customHeight="1">
      <c r="B15" s="341" t="s">
        <v>547</v>
      </c>
      <c r="C15" s="525" t="s">
        <v>548</v>
      </c>
      <c r="D15" s="525"/>
      <c r="E15" s="525"/>
      <c r="F15" s="525"/>
      <c r="G15" s="525"/>
      <c r="H15" s="525"/>
      <c r="I15" s="525"/>
      <c r="J15" s="525"/>
      <c r="K15" s="525"/>
      <c r="L15" s="525"/>
      <c r="M15" s="525"/>
    </row>
    <row r="16" spans="2:13" ht="42" customHeight="1">
      <c r="B16" s="341" t="s">
        <v>549</v>
      </c>
      <c r="C16" s="525" t="s">
        <v>550</v>
      </c>
      <c r="D16" s="525"/>
      <c r="E16" s="525"/>
      <c r="F16" s="525"/>
      <c r="G16" s="525"/>
      <c r="H16" s="525"/>
      <c r="I16" s="525"/>
      <c r="J16" s="525"/>
      <c r="K16" s="525"/>
      <c r="L16" s="525"/>
      <c r="M16" s="525"/>
    </row>
    <row r="17" spans="2:13" ht="36" customHeight="1">
      <c r="B17" s="341" t="s">
        <v>551</v>
      </c>
      <c r="C17" s="524" t="s">
        <v>552</v>
      </c>
      <c r="D17" s="525"/>
      <c r="E17" s="525"/>
      <c r="F17" s="525"/>
      <c r="G17" s="525"/>
      <c r="H17" s="525"/>
      <c r="I17" s="525"/>
      <c r="J17" s="525"/>
      <c r="K17" s="525"/>
      <c r="L17" s="525"/>
      <c r="M17" s="525"/>
    </row>
    <row r="18" spans="2:13" ht="57" customHeight="1">
      <c r="B18" s="341" t="s">
        <v>553</v>
      </c>
      <c r="C18" s="524" t="s">
        <v>554</v>
      </c>
      <c r="D18" s="525"/>
      <c r="E18" s="525"/>
      <c r="F18" s="525"/>
      <c r="G18" s="525"/>
      <c r="H18" s="525"/>
      <c r="I18" s="525"/>
      <c r="J18" s="525"/>
      <c r="K18" s="525"/>
      <c r="L18" s="525"/>
      <c r="M18" s="525"/>
    </row>
    <row r="19" spans="2:13" ht="36" customHeight="1">
      <c r="B19" s="341" t="s">
        <v>555</v>
      </c>
      <c r="C19" s="524" t="s">
        <v>556</v>
      </c>
      <c r="D19" s="525"/>
      <c r="E19" s="525"/>
      <c r="F19" s="525"/>
      <c r="G19" s="525"/>
      <c r="H19" s="525"/>
      <c r="I19" s="525"/>
      <c r="J19" s="525"/>
      <c r="K19" s="525"/>
      <c r="L19" s="525"/>
      <c r="M19" s="525"/>
    </row>
  </sheetData>
  <mergeCells count="9">
    <mergeCell ref="C18:M18"/>
    <mergeCell ref="C19:M19"/>
    <mergeCell ref="C16:M16"/>
    <mergeCell ref="C17:M17"/>
    <mergeCell ref="F2:M3"/>
    <mergeCell ref="C14:M14"/>
    <mergeCell ref="C15:M15"/>
    <mergeCell ref="B6:M9"/>
    <mergeCell ref="C13:M13"/>
  </mergeCells>
  <pageMargins left="0.7" right="0.7" top="0.75" bottom="0.75" header="0.3" footer="0.3"/>
  <pageSetup orientation="portrait" horizontalDpi="4294967293" verticalDpi="0" r:id="rId1"/>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filterMode="1"/>
  <dimension ref="A1:DX194"/>
  <sheetViews>
    <sheetView topLeftCell="G1" zoomScale="70" zoomScaleNormal="70" workbookViewId="0">
      <selection activeCell="R168" sqref="R168"/>
    </sheetView>
  </sheetViews>
  <sheetFormatPr baseColWidth="10" defaultColWidth="11.453125" defaultRowHeight="14.5"/>
  <cols>
    <col min="1" max="1" width="11.453125" style="409"/>
    <col min="2" max="2" width="39.453125" style="108" hidden="1" customWidth="1"/>
    <col min="3" max="3" width="37.81640625" style="108" hidden="1" customWidth="1"/>
    <col min="4" max="4" width="23.7265625" style="108" hidden="1" customWidth="1"/>
    <col min="5" max="6" width="23.1796875" style="108" hidden="1" customWidth="1"/>
    <col min="7" max="7" width="30.453125" style="408" customWidth="1"/>
    <col min="8" max="8" width="25" style="2" hidden="1" customWidth="1"/>
    <col min="9" max="9" width="0" style="2" hidden="1" customWidth="1"/>
    <col min="10" max="10" width="28.7265625" style="399" customWidth="1"/>
    <col min="11" max="11" width="18.453125" style="2" hidden="1" customWidth="1"/>
    <col min="12" max="13" width="21.7265625" style="108" hidden="1" customWidth="1"/>
    <col min="14" max="14" width="12.453125" style="2" hidden="1" customWidth="1"/>
    <col min="15" max="15" width="12.81640625" style="2" hidden="1" customWidth="1"/>
    <col min="16" max="16" width="18.453125" style="409" customWidth="1"/>
    <col min="17" max="17" width="15" style="409" customWidth="1"/>
    <col min="18" max="18" width="15.7265625" style="409" customWidth="1"/>
    <col min="19" max="19" width="14.453125" style="2" hidden="1" customWidth="1"/>
    <col min="20" max="20" width="15.26953125" style="2" hidden="1" customWidth="1"/>
    <col min="21" max="21" width="20.1796875" style="2" hidden="1" customWidth="1"/>
    <col min="22" max="22" width="25.81640625" style="2" hidden="1" customWidth="1"/>
    <col min="23" max="23" width="20.7265625" style="108" hidden="1" customWidth="1"/>
    <col min="24" max="24" width="42.1796875" style="108" hidden="1" customWidth="1"/>
    <col min="25" max="25" width="37.26953125" style="117" hidden="1" customWidth="1"/>
    <col min="26" max="26" width="25.81640625" style="3" hidden="1" customWidth="1"/>
    <col min="27" max="27" width="23.453125" style="3" hidden="1" customWidth="1"/>
    <col min="28" max="28" width="19" style="3" hidden="1" customWidth="1"/>
    <col min="29" max="29" width="22.81640625" style="2" hidden="1" customWidth="1"/>
    <col min="30" max="30" width="17.453125" style="2" hidden="1" customWidth="1"/>
    <col min="31" max="31" width="22.7265625" style="2" hidden="1" customWidth="1"/>
    <col min="32" max="32" width="21" style="2" hidden="1" customWidth="1"/>
    <col min="33" max="33" width="21.453125" style="2" hidden="1" customWidth="1"/>
    <col min="34" max="34" width="28.453125" style="2" hidden="1" customWidth="1"/>
    <col min="35" max="35" width="22.81640625" style="2" hidden="1" customWidth="1"/>
    <col min="36" max="36" width="21.453125" style="2" hidden="1" customWidth="1"/>
    <col min="37" max="37" width="36" style="2" hidden="1" customWidth="1"/>
    <col min="38" max="38" width="24.81640625" style="3" hidden="1" customWidth="1"/>
    <col min="39" max="39" width="57.54296875" style="2" hidden="1" customWidth="1"/>
    <col min="40" max="40" width="17.54296875" style="108" hidden="1" customWidth="1"/>
    <col min="41" max="41" width="24.453125" style="399" customWidth="1"/>
    <col min="42" max="42" width="22.453125" style="399" customWidth="1"/>
    <col min="43" max="44" width="21" style="108" hidden="1" customWidth="1"/>
    <col min="45" max="46" width="8.453125" style="405" customWidth="1"/>
    <col min="47" max="48" width="8.453125" style="325" hidden="1" customWidth="1"/>
    <col min="49" max="49" width="25.81640625" style="408" customWidth="1"/>
    <col min="50" max="50" width="21" style="408" customWidth="1"/>
    <col min="51" max="52" width="21" style="108" hidden="1" customWidth="1"/>
    <col min="53" max="53" width="25.81640625" style="399" customWidth="1"/>
    <col min="54" max="54" width="21" style="399" customWidth="1"/>
    <col min="55" max="56" width="21" style="108" hidden="1" customWidth="1"/>
    <col min="57" max="57" width="41.7265625" style="399" customWidth="1"/>
    <col min="58" max="58" width="53.453125" style="399" customWidth="1"/>
    <col min="59" max="59" width="41.7265625" style="108" hidden="1" customWidth="1"/>
    <col min="60" max="61" width="44.26953125" style="108" hidden="1" customWidth="1"/>
    <col min="62" max="62" width="44.26953125" style="108" customWidth="1"/>
    <col min="63" max="63" width="44.26953125" style="108" hidden="1" customWidth="1"/>
    <col min="64" max="64" width="39" style="2" hidden="1" customWidth="1"/>
    <col min="65" max="65" width="20.453125" style="2" hidden="1" customWidth="1"/>
    <col min="66" max="66" width="17.453125" style="2" hidden="1" customWidth="1"/>
    <col min="67" max="67" width="20.453125" style="2" hidden="1" customWidth="1"/>
    <col min="68" max="68" width="35.1796875" style="2" hidden="1" customWidth="1"/>
    <col min="69" max="69" width="23.26953125" style="2" hidden="1" customWidth="1"/>
    <col min="70" max="70" width="22.26953125" style="2" hidden="1" customWidth="1"/>
    <col min="71" max="71" width="24.453125" style="2" hidden="1" customWidth="1"/>
    <col min="72" max="72" width="36" style="2" hidden="1" customWidth="1"/>
    <col min="73" max="73" width="29.453125" style="2" hidden="1" customWidth="1"/>
    <col min="74" max="74" width="28.7265625" style="2" hidden="1" customWidth="1"/>
    <col min="75" max="75" width="24.453125" style="2" hidden="1" customWidth="1"/>
    <col min="76" max="76" width="29" style="2" hidden="1" customWidth="1"/>
    <col min="77" max="78" width="11.453125" style="2"/>
    <col min="79" max="79" width="34.54296875" style="2" customWidth="1"/>
    <col min="80" max="16384" width="11.453125" style="2"/>
  </cols>
  <sheetData>
    <row r="1" spans="1:76" ht="15" customHeight="1">
      <c r="B1" s="451" t="s">
        <v>0</v>
      </c>
      <c r="C1" s="452"/>
      <c r="D1" s="455" t="s">
        <v>1</v>
      </c>
      <c r="E1" s="456"/>
      <c r="F1" s="456"/>
      <c r="G1" s="541" t="s">
        <v>2</v>
      </c>
      <c r="H1" s="506"/>
      <c r="I1" s="506"/>
      <c r="J1" s="542"/>
      <c r="K1" s="506"/>
      <c r="L1" s="506"/>
      <c r="M1" s="506"/>
      <c r="N1" s="506"/>
      <c r="O1" s="506"/>
      <c r="P1" s="543"/>
      <c r="Q1" s="543"/>
      <c r="R1" s="543"/>
      <c r="S1" s="506"/>
      <c r="T1" s="506"/>
      <c r="U1" s="506"/>
      <c r="V1" s="506"/>
      <c r="W1" s="506"/>
      <c r="X1" s="506"/>
      <c r="Y1" s="506"/>
      <c r="Z1" s="506"/>
      <c r="AA1" s="506"/>
      <c r="AB1" s="506"/>
      <c r="AC1" s="506"/>
      <c r="AD1" s="506"/>
      <c r="AE1" s="506"/>
      <c r="AF1" s="506"/>
      <c r="AG1" s="506"/>
      <c r="AH1" s="506"/>
      <c r="AI1" s="506"/>
      <c r="AJ1" s="506"/>
      <c r="AK1" s="506"/>
      <c r="AL1" s="506"/>
      <c r="AM1" s="506"/>
      <c r="AN1" s="506"/>
      <c r="AO1" s="542"/>
      <c r="AP1" s="542"/>
      <c r="AQ1" s="506"/>
      <c r="AR1" s="506"/>
      <c r="AS1" s="543"/>
      <c r="AT1" s="543"/>
      <c r="AU1" s="506"/>
      <c r="AV1" s="506"/>
      <c r="AW1" s="543"/>
      <c r="AX1" s="543"/>
      <c r="AY1" s="506"/>
      <c r="AZ1" s="506"/>
      <c r="BA1" s="542"/>
      <c r="BB1" s="542"/>
      <c r="BC1" s="506"/>
      <c r="BD1" s="506"/>
      <c r="BE1" s="542"/>
      <c r="BF1" s="542"/>
      <c r="BG1" s="506"/>
      <c r="BH1" s="506"/>
      <c r="BI1" s="506"/>
      <c r="BJ1" s="506"/>
      <c r="BK1" s="544"/>
      <c r="BL1" s="472" t="s">
        <v>3</v>
      </c>
      <c r="BM1" s="473"/>
      <c r="BN1" s="473"/>
      <c r="BO1" s="473"/>
      <c r="BP1" s="473"/>
      <c r="BQ1" s="473"/>
      <c r="BR1" s="473"/>
      <c r="BS1" s="473"/>
      <c r="BT1" s="473"/>
      <c r="BU1" s="473"/>
      <c r="BV1" s="473"/>
      <c r="BW1" s="473"/>
      <c r="BX1" s="474"/>
    </row>
    <row r="2" spans="1:76" ht="15.75" customHeight="1">
      <c r="B2" s="502"/>
      <c r="C2" s="503"/>
      <c r="D2" s="504"/>
      <c r="E2" s="505"/>
      <c r="F2" s="505"/>
      <c r="G2" s="535" t="s">
        <v>557</v>
      </c>
      <c r="H2" s="536"/>
      <c r="I2" s="536"/>
      <c r="J2" s="537"/>
      <c r="K2" s="536"/>
      <c r="L2" s="536"/>
      <c r="M2" s="536"/>
      <c r="N2" s="536"/>
      <c r="O2" s="536"/>
      <c r="P2" s="535"/>
      <c r="Q2" s="535"/>
      <c r="R2" s="535"/>
      <c r="S2" s="536"/>
      <c r="T2" s="536"/>
      <c r="U2" s="536" t="s">
        <v>5</v>
      </c>
      <c r="V2" s="536"/>
      <c r="W2" s="536"/>
      <c r="X2" s="536"/>
      <c r="Y2" s="536"/>
      <c r="Z2" s="464" t="s">
        <v>6</v>
      </c>
      <c r="AA2" s="464"/>
      <c r="AB2" s="464"/>
      <c r="AC2" s="464"/>
      <c r="AD2" s="464"/>
      <c r="AE2" s="464"/>
      <c r="AF2" s="464"/>
      <c r="AG2" s="464"/>
      <c r="AH2" s="464"/>
      <c r="AI2" s="464"/>
      <c r="AJ2" s="464"/>
      <c r="AK2" s="464"/>
      <c r="AL2" s="465"/>
      <c r="AM2" s="513" t="s">
        <v>7</v>
      </c>
      <c r="AN2" s="513"/>
      <c r="AO2" s="545" t="s">
        <v>558</v>
      </c>
      <c r="AP2" s="542"/>
      <c r="AQ2" s="503"/>
      <c r="AR2" s="503"/>
      <c r="AS2" s="543"/>
      <c r="AT2" s="543"/>
      <c r="AU2" s="503"/>
      <c r="AV2" s="503"/>
      <c r="AW2" s="543"/>
      <c r="AX2" s="543"/>
      <c r="AY2" s="503"/>
      <c r="AZ2" s="503"/>
      <c r="BA2" s="542"/>
      <c r="BB2" s="542"/>
      <c r="BC2" s="503"/>
      <c r="BD2" s="503"/>
      <c r="BE2" s="542"/>
      <c r="BF2" s="542"/>
      <c r="BG2" s="503"/>
      <c r="BH2" s="503"/>
      <c r="BI2" s="546"/>
      <c r="BJ2" s="327"/>
      <c r="BK2" s="327"/>
      <c r="BL2" s="507"/>
      <c r="BM2" s="476"/>
      <c r="BN2" s="476"/>
      <c r="BO2" s="476"/>
      <c r="BP2" s="476"/>
      <c r="BQ2" s="476"/>
      <c r="BR2" s="476"/>
      <c r="BS2" s="476"/>
      <c r="BT2" s="476"/>
      <c r="BU2" s="476"/>
      <c r="BV2" s="476"/>
      <c r="BW2" s="476"/>
      <c r="BX2" s="508"/>
    </row>
    <row r="3" spans="1:76" s="3" customFormat="1" ht="52" customHeight="1">
      <c r="A3" s="534" t="s">
        <v>537</v>
      </c>
      <c r="B3" s="515" t="s">
        <v>10</v>
      </c>
      <c r="C3" s="515" t="s">
        <v>11</v>
      </c>
      <c r="D3" s="516" t="s">
        <v>12</v>
      </c>
      <c r="E3" s="516" t="s">
        <v>13</v>
      </c>
      <c r="F3" s="516" t="s">
        <v>14</v>
      </c>
      <c r="G3" s="534" t="s">
        <v>15</v>
      </c>
      <c r="H3" s="444" t="s">
        <v>16</v>
      </c>
      <c r="I3" s="444" t="s">
        <v>17</v>
      </c>
      <c r="J3" s="538" t="s">
        <v>18</v>
      </c>
      <c r="K3" s="444" t="s">
        <v>19</v>
      </c>
      <c r="L3" s="444" t="s">
        <v>20</v>
      </c>
      <c r="M3" s="444" t="s">
        <v>21</v>
      </c>
      <c r="N3" s="444" t="s">
        <v>22</v>
      </c>
      <c r="O3" s="444" t="s">
        <v>23</v>
      </c>
      <c r="P3" s="534" t="s">
        <v>24</v>
      </c>
      <c r="Q3" s="534" t="s">
        <v>538</v>
      </c>
      <c r="R3" s="534"/>
      <c r="S3" s="444"/>
      <c r="T3" s="444"/>
      <c r="U3" s="444" t="s">
        <v>29</v>
      </c>
      <c r="V3" s="444" t="s">
        <v>30</v>
      </c>
      <c r="W3" s="444" t="s">
        <v>31</v>
      </c>
      <c r="X3" s="444" t="s">
        <v>32</v>
      </c>
      <c r="Y3" s="444" t="s">
        <v>33</v>
      </c>
      <c r="Z3" s="539" t="s">
        <v>34</v>
      </c>
      <c r="AA3" s="539" t="s">
        <v>35</v>
      </c>
      <c r="AB3" s="444" t="s">
        <v>36</v>
      </c>
      <c r="AC3" s="444" t="s">
        <v>37</v>
      </c>
      <c r="AD3" s="444" t="s">
        <v>38</v>
      </c>
      <c r="AE3" s="444" t="s">
        <v>39</v>
      </c>
      <c r="AF3" s="444" t="s">
        <v>40</v>
      </c>
      <c r="AG3" s="444" t="s">
        <v>41</v>
      </c>
      <c r="AH3" s="444" t="s">
        <v>42</v>
      </c>
      <c r="AI3" s="444" t="s">
        <v>43</v>
      </c>
      <c r="AJ3" s="444" t="s">
        <v>44</v>
      </c>
      <c r="AK3" s="444" t="s">
        <v>45</v>
      </c>
      <c r="AL3" s="444" t="s">
        <v>46</v>
      </c>
      <c r="AM3" s="520" t="s">
        <v>47</v>
      </c>
      <c r="AN3" s="520" t="s">
        <v>48</v>
      </c>
      <c r="AO3" s="538" t="s">
        <v>559</v>
      </c>
      <c r="AP3" s="538"/>
      <c r="AQ3" s="540"/>
      <c r="AR3" s="540"/>
      <c r="AS3" s="548" t="s">
        <v>560</v>
      </c>
      <c r="AT3" s="548"/>
      <c r="AU3" s="549"/>
      <c r="AV3" s="549"/>
      <c r="AW3" s="534" t="s">
        <v>536</v>
      </c>
      <c r="AX3" s="534"/>
      <c r="AY3" s="444"/>
      <c r="AZ3" s="444"/>
      <c r="BA3" s="538" t="s">
        <v>561</v>
      </c>
      <c r="BB3" s="538"/>
      <c r="BC3" s="540"/>
      <c r="BD3" s="540"/>
      <c r="BE3" s="538" t="s">
        <v>562</v>
      </c>
      <c r="BF3" s="538"/>
      <c r="BG3" s="540"/>
      <c r="BH3" s="540" t="s">
        <v>562</v>
      </c>
      <c r="BI3" s="540" t="s">
        <v>563</v>
      </c>
      <c r="BJ3" s="547" t="s">
        <v>564</v>
      </c>
      <c r="BK3" s="547" t="s">
        <v>565</v>
      </c>
      <c r="BL3" s="523" t="s">
        <v>49</v>
      </c>
      <c r="BM3" s="522" t="s">
        <v>50</v>
      </c>
      <c r="BN3" s="522"/>
      <c r="BO3" s="522"/>
      <c r="BP3" s="522"/>
      <c r="BQ3" s="522" t="s">
        <v>51</v>
      </c>
      <c r="BR3" s="522"/>
      <c r="BS3" s="522"/>
      <c r="BT3" s="523" t="s">
        <v>52</v>
      </c>
      <c r="BU3" s="523" t="s">
        <v>53</v>
      </c>
      <c r="BV3" s="522" t="s">
        <v>54</v>
      </c>
      <c r="BW3" s="522" t="s">
        <v>55</v>
      </c>
      <c r="BX3" s="523" t="s">
        <v>56</v>
      </c>
    </row>
    <row r="4" spans="1:76" s="5" customFormat="1" ht="34" hidden="1">
      <c r="A4" s="444"/>
      <c r="B4" s="515"/>
      <c r="C4" s="515"/>
      <c r="D4" s="516"/>
      <c r="E4" s="516"/>
      <c r="F4" s="516"/>
      <c r="G4" s="444"/>
      <c r="H4" s="444"/>
      <c r="I4" s="444"/>
      <c r="J4" s="444"/>
      <c r="K4" s="444"/>
      <c r="L4" s="444"/>
      <c r="M4" s="444"/>
      <c r="N4" s="444"/>
      <c r="O4" s="444"/>
      <c r="P4" s="444"/>
      <c r="Q4" s="328" t="s">
        <v>25</v>
      </c>
      <c r="R4" s="328" t="s">
        <v>26</v>
      </c>
      <c r="S4" s="328" t="s">
        <v>27</v>
      </c>
      <c r="T4" s="328" t="s">
        <v>28</v>
      </c>
      <c r="U4" s="444"/>
      <c r="V4" s="444"/>
      <c r="W4" s="444"/>
      <c r="X4" s="444"/>
      <c r="Y4" s="444"/>
      <c r="Z4" s="539"/>
      <c r="AA4" s="539"/>
      <c r="AB4" s="444"/>
      <c r="AC4" s="444"/>
      <c r="AD4" s="444"/>
      <c r="AE4" s="444"/>
      <c r="AF4" s="444"/>
      <c r="AG4" s="444"/>
      <c r="AH4" s="444"/>
      <c r="AI4" s="444"/>
      <c r="AJ4" s="444"/>
      <c r="AK4" s="444"/>
      <c r="AL4" s="444"/>
      <c r="AM4" s="520"/>
      <c r="AN4" s="520"/>
      <c r="AO4" s="372" t="s">
        <v>25</v>
      </c>
      <c r="AP4" s="372" t="s">
        <v>26</v>
      </c>
      <c r="AQ4" s="372" t="s">
        <v>27</v>
      </c>
      <c r="AR4" s="372" t="s">
        <v>28</v>
      </c>
      <c r="AS4" s="373" t="s">
        <v>566</v>
      </c>
      <c r="AT4" s="373" t="s">
        <v>567</v>
      </c>
      <c r="AU4" s="373" t="s">
        <v>568</v>
      </c>
      <c r="AV4" s="373" t="s">
        <v>569</v>
      </c>
      <c r="AW4" s="328" t="s">
        <v>25</v>
      </c>
      <c r="AX4" s="328" t="s">
        <v>26</v>
      </c>
      <c r="AY4" s="328" t="s">
        <v>27</v>
      </c>
      <c r="AZ4" s="328" t="s">
        <v>28</v>
      </c>
      <c r="BA4" s="372" t="s">
        <v>25</v>
      </c>
      <c r="BB4" s="372" t="s">
        <v>26</v>
      </c>
      <c r="BC4" s="372" t="s">
        <v>27</v>
      </c>
      <c r="BD4" s="372" t="s">
        <v>28</v>
      </c>
      <c r="BE4" s="372" t="s">
        <v>570</v>
      </c>
      <c r="BF4" s="372" t="s">
        <v>571</v>
      </c>
      <c r="BG4" s="372" t="s">
        <v>572</v>
      </c>
      <c r="BH4" s="372" t="s">
        <v>573</v>
      </c>
      <c r="BI4" s="540"/>
      <c r="BJ4" s="547"/>
      <c r="BK4" s="547"/>
      <c r="BL4" s="523"/>
      <c r="BM4" s="354" t="s">
        <v>57</v>
      </c>
      <c r="BN4" s="354" t="s">
        <v>58</v>
      </c>
      <c r="BO4" s="354" t="s">
        <v>59</v>
      </c>
      <c r="BP4" s="354" t="s">
        <v>60</v>
      </c>
      <c r="BQ4" s="354" t="s">
        <v>61</v>
      </c>
      <c r="BR4" s="522" t="s">
        <v>62</v>
      </c>
      <c r="BS4" s="522"/>
      <c r="BT4" s="523"/>
      <c r="BU4" s="523"/>
      <c r="BV4" s="522"/>
      <c r="BW4" s="522"/>
      <c r="BX4" s="523"/>
    </row>
    <row r="5" spans="1:76" s="5" customFormat="1" ht="143" hidden="1">
      <c r="A5" s="355">
        <v>1</v>
      </c>
      <c r="B5" s="356" t="s">
        <v>63</v>
      </c>
      <c r="C5" s="357" t="s">
        <v>64</v>
      </c>
      <c r="D5" s="357"/>
      <c r="E5" s="357"/>
      <c r="F5" s="357"/>
      <c r="G5" s="357" t="s">
        <v>65</v>
      </c>
      <c r="H5" s="358" t="s">
        <v>66</v>
      </c>
      <c r="I5" s="355" t="s">
        <v>67</v>
      </c>
      <c r="J5" s="359" t="s">
        <v>68</v>
      </c>
      <c r="K5" s="360">
        <v>1.4999999999999999E-2</v>
      </c>
      <c r="L5" s="361" t="s">
        <v>69</v>
      </c>
      <c r="M5" s="361" t="s">
        <v>69</v>
      </c>
      <c r="N5" s="362">
        <v>45292</v>
      </c>
      <c r="O5" s="362">
        <v>45657</v>
      </c>
      <c r="P5" s="355">
        <v>1</v>
      </c>
      <c r="Q5" s="363">
        <v>0</v>
      </c>
      <c r="R5" s="363">
        <v>0</v>
      </c>
      <c r="S5" s="363">
        <v>0</v>
      </c>
      <c r="T5" s="363">
        <v>1</v>
      </c>
      <c r="U5" s="358" t="s">
        <v>70</v>
      </c>
      <c r="V5" s="355">
        <v>2018011000841</v>
      </c>
      <c r="W5" s="357" t="s">
        <v>71</v>
      </c>
      <c r="X5" s="357" t="s">
        <v>72</v>
      </c>
      <c r="Y5" s="364">
        <v>674288735</v>
      </c>
      <c r="Z5" s="365"/>
      <c r="AA5" s="365"/>
      <c r="AB5" s="365"/>
      <c r="AC5" s="365"/>
      <c r="AD5" s="365"/>
      <c r="AE5" s="365"/>
      <c r="AF5" s="365"/>
      <c r="AG5" s="365"/>
      <c r="AH5" s="365"/>
      <c r="AI5" s="365"/>
      <c r="AJ5" s="365"/>
      <c r="AK5" s="365"/>
      <c r="AL5" s="358" t="s">
        <v>73</v>
      </c>
      <c r="AM5" s="365"/>
      <c r="AN5" s="366"/>
      <c r="AO5" s="367"/>
      <c r="AP5" s="367"/>
      <c r="AQ5" s="367"/>
      <c r="AR5" s="367"/>
      <c r="AS5" s="368" t="e">
        <f>AO5/Q5</f>
        <v>#DIV/0!</v>
      </c>
      <c r="AT5" s="368" t="e">
        <f>AP5/R5</f>
        <v>#DIV/0!</v>
      </c>
      <c r="AU5" s="368" t="e">
        <f t="shared" ref="AU5:AV5" si="0">AQ5/S5</f>
        <v>#DIV/0!</v>
      </c>
      <c r="AV5" s="368">
        <f t="shared" si="0"/>
        <v>0</v>
      </c>
      <c r="AW5" s="361" t="s">
        <v>74</v>
      </c>
      <c r="AX5" s="361" t="s">
        <v>74</v>
      </c>
      <c r="AY5" s="361" t="s">
        <v>74</v>
      </c>
      <c r="AZ5" s="361" t="s">
        <v>75</v>
      </c>
      <c r="BA5" s="369"/>
      <c r="BB5" s="369"/>
      <c r="BC5" s="369"/>
      <c r="BD5" s="369"/>
      <c r="BE5" s="369"/>
      <c r="BF5" s="369"/>
      <c r="BG5" s="369"/>
      <c r="BH5" s="369"/>
      <c r="BI5" s="369"/>
      <c r="BJ5" s="370"/>
      <c r="BK5" s="370"/>
      <c r="BL5" s="371"/>
      <c r="BM5" s="365"/>
      <c r="BN5" s="365"/>
      <c r="BO5" s="365"/>
      <c r="BP5" s="365"/>
      <c r="BQ5" s="365"/>
      <c r="BR5" s="365"/>
      <c r="BS5" s="365"/>
      <c r="BT5" s="365"/>
      <c r="BU5" s="365"/>
      <c r="BV5" s="365"/>
      <c r="BW5" s="365"/>
      <c r="BX5" s="365"/>
    </row>
    <row r="6" spans="1:76" s="5" customFormat="1" ht="143" hidden="1">
      <c r="A6" s="10">
        <v>1</v>
      </c>
      <c r="B6" s="296" t="s">
        <v>63</v>
      </c>
      <c r="C6" s="6" t="s">
        <v>64</v>
      </c>
      <c r="D6" s="6"/>
      <c r="E6" s="6"/>
      <c r="F6" s="6"/>
      <c r="G6" s="6" t="s">
        <v>65</v>
      </c>
      <c r="H6" s="7" t="s">
        <v>66</v>
      </c>
      <c r="I6" s="10" t="s">
        <v>67</v>
      </c>
      <c r="J6" s="8" t="s">
        <v>68</v>
      </c>
      <c r="K6" s="127">
        <v>1.4999999999999999E-2</v>
      </c>
      <c r="L6" s="162" t="s">
        <v>69</v>
      </c>
      <c r="M6" s="162" t="s">
        <v>69</v>
      </c>
      <c r="N6" s="9">
        <v>45292</v>
      </c>
      <c r="O6" s="9">
        <v>45657</v>
      </c>
      <c r="P6" s="10">
        <v>1</v>
      </c>
      <c r="Q6" s="271">
        <v>0</v>
      </c>
      <c r="R6" s="271">
        <v>0</v>
      </c>
      <c r="S6" s="271">
        <v>0</v>
      </c>
      <c r="T6" s="11">
        <v>1</v>
      </c>
      <c r="U6" s="7" t="s">
        <v>70</v>
      </c>
      <c r="V6" s="10">
        <v>2018011000841</v>
      </c>
      <c r="W6" s="6" t="s">
        <v>71</v>
      </c>
      <c r="X6" s="6" t="s">
        <v>76</v>
      </c>
      <c r="Y6" s="12">
        <v>353413479</v>
      </c>
      <c r="Z6" s="13"/>
      <c r="AA6" s="13"/>
      <c r="AB6" s="13"/>
      <c r="AC6" s="13"/>
      <c r="AD6" s="13"/>
      <c r="AE6" s="13"/>
      <c r="AF6" s="13"/>
      <c r="AG6" s="13"/>
      <c r="AH6" s="13"/>
      <c r="AI6" s="13"/>
      <c r="AJ6" s="13"/>
      <c r="AK6" s="13"/>
      <c r="AL6" s="7" t="s">
        <v>73</v>
      </c>
      <c r="AM6" s="13"/>
      <c r="AN6" s="15"/>
      <c r="AO6" s="342"/>
      <c r="AP6" s="342"/>
      <c r="AQ6" s="342"/>
      <c r="AR6" s="342"/>
      <c r="AS6" s="326" t="e">
        <f t="shared" ref="AS6:AS69" si="1">AO6/Q6</f>
        <v>#DIV/0!</v>
      </c>
      <c r="AT6" s="326" t="e">
        <f t="shared" ref="AT6:AT69" si="2">AP6/R6</f>
        <v>#DIV/0!</v>
      </c>
      <c r="AU6" s="326" t="e">
        <f t="shared" ref="AU6:AU69" si="3">AQ6/S6</f>
        <v>#DIV/0!</v>
      </c>
      <c r="AV6" s="326">
        <f t="shared" ref="AV6:AV69" si="4">AR6/T6</f>
        <v>0</v>
      </c>
      <c r="AW6" s="162" t="s">
        <v>74</v>
      </c>
      <c r="AX6" s="162" t="s">
        <v>74</v>
      </c>
      <c r="AY6" s="162" t="s">
        <v>74</v>
      </c>
      <c r="AZ6" s="162" t="s">
        <v>75</v>
      </c>
      <c r="BA6" s="337"/>
      <c r="BB6" s="337"/>
      <c r="BC6" s="337"/>
      <c r="BD6" s="337"/>
      <c r="BE6" s="337"/>
      <c r="BF6" s="337"/>
      <c r="BG6" s="337"/>
      <c r="BH6" s="337"/>
      <c r="BI6" s="337"/>
      <c r="BJ6" s="347"/>
      <c r="BK6" s="347"/>
      <c r="BL6" s="210"/>
      <c r="BM6" s="13"/>
      <c r="BN6" s="13"/>
      <c r="BO6" s="13"/>
      <c r="BP6" s="13"/>
      <c r="BQ6" s="13"/>
      <c r="BR6" s="13"/>
      <c r="BS6" s="13"/>
      <c r="BT6" s="13"/>
      <c r="BU6" s="13"/>
      <c r="BV6" s="13"/>
      <c r="BW6" s="13"/>
      <c r="BX6" s="13"/>
    </row>
    <row r="7" spans="1:76" s="5" customFormat="1" ht="143" hidden="1">
      <c r="A7" s="10">
        <v>1</v>
      </c>
      <c r="B7" s="296" t="s">
        <v>63</v>
      </c>
      <c r="C7" s="6" t="s">
        <v>64</v>
      </c>
      <c r="D7" s="6"/>
      <c r="E7" s="6"/>
      <c r="F7" s="6"/>
      <c r="G7" s="6" t="s">
        <v>65</v>
      </c>
      <c r="H7" s="7" t="s">
        <v>66</v>
      </c>
      <c r="I7" s="10" t="s">
        <v>67</v>
      </c>
      <c r="J7" s="8" t="s">
        <v>68</v>
      </c>
      <c r="K7" s="127">
        <v>1.4999999999999999E-2</v>
      </c>
      <c r="L7" s="162" t="s">
        <v>69</v>
      </c>
      <c r="M7" s="162" t="s">
        <v>69</v>
      </c>
      <c r="N7" s="9">
        <v>45292</v>
      </c>
      <c r="O7" s="9">
        <v>45657</v>
      </c>
      <c r="P7" s="10">
        <v>1</v>
      </c>
      <c r="Q7" s="271">
        <v>0</v>
      </c>
      <c r="R7" s="271">
        <v>0</v>
      </c>
      <c r="S7" s="271">
        <v>0</v>
      </c>
      <c r="T7" s="11">
        <v>1</v>
      </c>
      <c r="U7" s="7" t="s">
        <v>70</v>
      </c>
      <c r="V7" s="10">
        <v>2018011000841</v>
      </c>
      <c r="W7" s="6" t="s">
        <v>71</v>
      </c>
      <c r="X7" s="6" t="s">
        <v>77</v>
      </c>
      <c r="Y7" s="12">
        <v>161842422</v>
      </c>
      <c r="Z7" s="13"/>
      <c r="AA7" s="13"/>
      <c r="AB7" s="13"/>
      <c r="AC7" s="13"/>
      <c r="AD7" s="13"/>
      <c r="AE7" s="13"/>
      <c r="AF7" s="13"/>
      <c r="AG7" s="13"/>
      <c r="AH7" s="13"/>
      <c r="AI7" s="13"/>
      <c r="AJ7" s="13"/>
      <c r="AK7" s="13"/>
      <c r="AL7" s="7" t="s">
        <v>73</v>
      </c>
      <c r="AM7" s="13"/>
      <c r="AN7" s="15"/>
      <c r="AO7" s="342"/>
      <c r="AP7" s="342"/>
      <c r="AQ7" s="342"/>
      <c r="AR7" s="342"/>
      <c r="AS7" s="326" t="e">
        <f t="shared" si="1"/>
        <v>#DIV/0!</v>
      </c>
      <c r="AT7" s="326" t="e">
        <f t="shared" si="2"/>
        <v>#DIV/0!</v>
      </c>
      <c r="AU7" s="326" t="e">
        <f t="shared" si="3"/>
        <v>#DIV/0!</v>
      </c>
      <c r="AV7" s="326">
        <f t="shared" si="4"/>
        <v>0</v>
      </c>
      <c r="AW7" s="162" t="s">
        <v>74</v>
      </c>
      <c r="AX7" s="162" t="s">
        <v>74</v>
      </c>
      <c r="AY7" s="162" t="s">
        <v>74</v>
      </c>
      <c r="AZ7" s="162" t="s">
        <v>75</v>
      </c>
      <c r="BA7" s="337"/>
      <c r="BB7" s="337"/>
      <c r="BC7" s="337"/>
      <c r="BD7" s="337"/>
      <c r="BE7" s="337"/>
      <c r="BF7" s="337"/>
      <c r="BG7" s="337"/>
      <c r="BH7" s="337"/>
      <c r="BI7" s="337"/>
      <c r="BJ7" s="347"/>
      <c r="BK7" s="347"/>
      <c r="BL7" s="210"/>
      <c r="BM7" s="13"/>
      <c r="BN7" s="13"/>
      <c r="BO7" s="13"/>
      <c r="BP7" s="13"/>
      <c r="BQ7" s="13"/>
      <c r="BR7" s="13"/>
      <c r="BS7" s="13"/>
      <c r="BT7" s="13"/>
      <c r="BU7" s="13"/>
      <c r="BV7" s="13"/>
      <c r="BW7" s="13"/>
      <c r="BX7" s="13"/>
    </row>
    <row r="8" spans="1:76" s="5" customFormat="1" ht="143" hidden="1">
      <c r="A8" s="10">
        <v>1</v>
      </c>
      <c r="B8" s="296" t="s">
        <v>63</v>
      </c>
      <c r="C8" s="6" t="s">
        <v>64</v>
      </c>
      <c r="D8" s="6"/>
      <c r="E8" s="6"/>
      <c r="F8" s="6"/>
      <c r="G8" s="6" t="s">
        <v>65</v>
      </c>
      <c r="H8" s="7" t="s">
        <v>66</v>
      </c>
      <c r="I8" s="10" t="s">
        <v>67</v>
      </c>
      <c r="J8" s="8" t="s">
        <v>68</v>
      </c>
      <c r="K8" s="127">
        <v>1.4999999999999999E-2</v>
      </c>
      <c r="L8" s="162" t="s">
        <v>69</v>
      </c>
      <c r="M8" s="162" t="s">
        <v>69</v>
      </c>
      <c r="N8" s="9">
        <v>45292</v>
      </c>
      <c r="O8" s="9">
        <v>45657</v>
      </c>
      <c r="P8" s="10">
        <v>1</v>
      </c>
      <c r="Q8" s="271">
        <v>0</v>
      </c>
      <c r="R8" s="271">
        <v>0</v>
      </c>
      <c r="S8" s="271">
        <v>0</v>
      </c>
      <c r="T8" s="11">
        <v>1</v>
      </c>
      <c r="U8" s="7" t="s">
        <v>70</v>
      </c>
      <c r="V8" s="10">
        <v>2018011000841</v>
      </c>
      <c r="W8" s="6" t="s">
        <v>71</v>
      </c>
      <c r="X8" s="6" t="s">
        <v>78</v>
      </c>
      <c r="Y8" s="12">
        <v>627258294</v>
      </c>
      <c r="Z8" s="13"/>
      <c r="AA8" s="13"/>
      <c r="AB8" s="13"/>
      <c r="AC8" s="13"/>
      <c r="AD8" s="13"/>
      <c r="AE8" s="13"/>
      <c r="AF8" s="13"/>
      <c r="AG8" s="13"/>
      <c r="AH8" s="13"/>
      <c r="AI8" s="13"/>
      <c r="AJ8" s="13"/>
      <c r="AK8" s="13"/>
      <c r="AL8" s="7" t="s">
        <v>73</v>
      </c>
      <c r="AM8" s="13"/>
      <c r="AN8" s="15"/>
      <c r="AO8" s="342"/>
      <c r="AP8" s="342"/>
      <c r="AQ8" s="342"/>
      <c r="AR8" s="342"/>
      <c r="AS8" s="326" t="e">
        <f t="shared" si="1"/>
        <v>#DIV/0!</v>
      </c>
      <c r="AT8" s="326" t="e">
        <f t="shared" si="2"/>
        <v>#DIV/0!</v>
      </c>
      <c r="AU8" s="326" t="e">
        <f t="shared" si="3"/>
        <v>#DIV/0!</v>
      </c>
      <c r="AV8" s="326">
        <f t="shared" si="4"/>
        <v>0</v>
      </c>
      <c r="AW8" s="162" t="s">
        <v>74</v>
      </c>
      <c r="AX8" s="162" t="s">
        <v>74</v>
      </c>
      <c r="AY8" s="162" t="s">
        <v>74</v>
      </c>
      <c r="AZ8" s="162" t="s">
        <v>75</v>
      </c>
      <c r="BA8" s="337"/>
      <c r="BB8" s="337"/>
      <c r="BC8" s="337"/>
      <c r="BD8" s="337"/>
      <c r="BE8" s="337"/>
      <c r="BF8" s="337"/>
      <c r="BG8" s="337"/>
      <c r="BH8" s="337"/>
      <c r="BI8" s="337"/>
      <c r="BJ8" s="347"/>
      <c r="BK8" s="347"/>
      <c r="BL8" s="210"/>
      <c r="BM8" s="13"/>
      <c r="BN8" s="13"/>
      <c r="BO8" s="13"/>
      <c r="BP8" s="13"/>
      <c r="BQ8" s="13"/>
      <c r="BR8" s="13"/>
      <c r="BS8" s="13"/>
      <c r="BT8" s="13"/>
      <c r="BU8" s="13"/>
      <c r="BV8" s="13"/>
      <c r="BW8" s="13"/>
      <c r="BX8" s="13"/>
    </row>
    <row r="9" spans="1:76" s="5" customFormat="1" ht="143" hidden="1">
      <c r="A9" s="10">
        <v>1</v>
      </c>
      <c r="B9" s="296" t="s">
        <v>63</v>
      </c>
      <c r="C9" s="6" t="s">
        <v>64</v>
      </c>
      <c r="D9" s="6"/>
      <c r="E9" s="6"/>
      <c r="F9" s="6"/>
      <c r="G9" s="6" t="s">
        <v>65</v>
      </c>
      <c r="H9" s="7" t="s">
        <v>66</v>
      </c>
      <c r="I9" s="10" t="s">
        <v>67</v>
      </c>
      <c r="J9" s="8" t="s">
        <v>68</v>
      </c>
      <c r="K9" s="127">
        <v>1.4999999999999999E-2</v>
      </c>
      <c r="L9" s="162" t="s">
        <v>69</v>
      </c>
      <c r="M9" s="162" t="s">
        <v>69</v>
      </c>
      <c r="N9" s="9">
        <v>45292</v>
      </c>
      <c r="O9" s="9">
        <v>45657</v>
      </c>
      <c r="P9" s="10">
        <v>1</v>
      </c>
      <c r="Q9" s="271">
        <v>0</v>
      </c>
      <c r="R9" s="271">
        <v>0</v>
      </c>
      <c r="S9" s="271">
        <v>0</v>
      </c>
      <c r="T9" s="11">
        <v>1</v>
      </c>
      <c r="U9" s="7" t="s">
        <v>70</v>
      </c>
      <c r="V9" s="10">
        <v>2018011000841</v>
      </c>
      <c r="W9" s="6" t="s">
        <v>71</v>
      </c>
      <c r="X9" s="6" t="s">
        <v>79</v>
      </c>
      <c r="Y9" s="12">
        <v>2490743216</v>
      </c>
      <c r="Z9" s="13"/>
      <c r="AA9" s="13"/>
      <c r="AB9" s="13"/>
      <c r="AC9" s="13"/>
      <c r="AD9" s="13"/>
      <c r="AE9" s="13"/>
      <c r="AF9" s="13"/>
      <c r="AG9" s="13"/>
      <c r="AH9" s="13"/>
      <c r="AI9" s="13"/>
      <c r="AJ9" s="13"/>
      <c r="AK9" s="13"/>
      <c r="AL9" s="7" t="s">
        <v>73</v>
      </c>
      <c r="AM9" s="13"/>
      <c r="AN9" s="15"/>
      <c r="AO9" s="342"/>
      <c r="AP9" s="342"/>
      <c r="AQ9" s="342"/>
      <c r="AR9" s="342"/>
      <c r="AS9" s="326" t="e">
        <f t="shared" si="1"/>
        <v>#DIV/0!</v>
      </c>
      <c r="AT9" s="326" t="e">
        <f t="shared" si="2"/>
        <v>#DIV/0!</v>
      </c>
      <c r="AU9" s="326" t="e">
        <f t="shared" si="3"/>
        <v>#DIV/0!</v>
      </c>
      <c r="AV9" s="326">
        <f t="shared" si="4"/>
        <v>0</v>
      </c>
      <c r="AW9" s="162" t="s">
        <v>74</v>
      </c>
      <c r="AX9" s="162" t="s">
        <v>74</v>
      </c>
      <c r="AY9" s="162" t="s">
        <v>74</v>
      </c>
      <c r="AZ9" s="162" t="s">
        <v>75</v>
      </c>
      <c r="BA9" s="337"/>
      <c r="BB9" s="337"/>
      <c r="BC9" s="337"/>
      <c r="BD9" s="337"/>
      <c r="BE9" s="337"/>
      <c r="BF9" s="337"/>
      <c r="BG9" s="337"/>
      <c r="BH9" s="337"/>
      <c r="BI9" s="337"/>
      <c r="BJ9" s="347"/>
      <c r="BK9" s="347"/>
      <c r="BL9" s="210"/>
      <c r="BM9" s="13"/>
      <c r="BN9" s="13"/>
      <c r="BO9" s="13"/>
      <c r="BP9" s="13"/>
      <c r="BQ9" s="13"/>
      <c r="BR9" s="13"/>
      <c r="BS9" s="13"/>
      <c r="BT9" s="13"/>
      <c r="BU9" s="13"/>
      <c r="BV9" s="13"/>
      <c r="BW9" s="13"/>
      <c r="BX9" s="13"/>
    </row>
    <row r="10" spans="1:76" s="5" customFormat="1" ht="143" hidden="1">
      <c r="A10" s="10">
        <v>1</v>
      </c>
      <c r="B10" s="296" t="s">
        <v>63</v>
      </c>
      <c r="C10" s="6" t="s">
        <v>64</v>
      </c>
      <c r="D10" s="6"/>
      <c r="E10" s="6"/>
      <c r="F10" s="6"/>
      <c r="G10" s="6" t="s">
        <v>65</v>
      </c>
      <c r="H10" s="7" t="s">
        <v>66</v>
      </c>
      <c r="I10" s="10" t="s">
        <v>67</v>
      </c>
      <c r="J10" s="8" t="s">
        <v>68</v>
      </c>
      <c r="K10" s="127">
        <v>1.4999999999999999E-2</v>
      </c>
      <c r="L10" s="162" t="s">
        <v>69</v>
      </c>
      <c r="M10" s="162" t="s">
        <v>69</v>
      </c>
      <c r="N10" s="9">
        <v>45292</v>
      </c>
      <c r="O10" s="9">
        <v>45657</v>
      </c>
      <c r="P10" s="10">
        <v>1</v>
      </c>
      <c r="Q10" s="271">
        <v>0</v>
      </c>
      <c r="R10" s="271">
        <v>0</v>
      </c>
      <c r="S10" s="271">
        <v>0</v>
      </c>
      <c r="T10" s="11">
        <v>1</v>
      </c>
      <c r="U10" s="7" t="s">
        <v>70</v>
      </c>
      <c r="V10" s="10">
        <v>2018011000841</v>
      </c>
      <c r="W10" s="6" t="s">
        <v>71</v>
      </c>
      <c r="X10" s="6" t="s">
        <v>80</v>
      </c>
      <c r="Y10" s="12">
        <v>4043712628</v>
      </c>
      <c r="Z10" s="13"/>
      <c r="AA10" s="13"/>
      <c r="AB10" s="13"/>
      <c r="AC10" s="13"/>
      <c r="AD10" s="13"/>
      <c r="AE10" s="13"/>
      <c r="AF10" s="13"/>
      <c r="AG10" s="13"/>
      <c r="AH10" s="13"/>
      <c r="AI10" s="13"/>
      <c r="AJ10" s="13"/>
      <c r="AK10" s="13"/>
      <c r="AL10" s="7" t="s">
        <v>73</v>
      </c>
      <c r="AM10" s="13"/>
      <c r="AN10" s="15"/>
      <c r="AO10" s="342"/>
      <c r="AP10" s="342"/>
      <c r="AQ10" s="342"/>
      <c r="AR10" s="342"/>
      <c r="AS10" s="326" t="e">
        <f t="shared" si="1"/>
        <v>#DIV/0!</v>
      </c>
      <c r="AT10" s="326" t="e">
        <f t="shared" si="2"/>
        <v>#DIV/0!</v>
      </c>
      <c r="AU10" s="326" t="e">
        <f t="shared" si="3"/>
        <v>#DIV/0!</v>
      </c>
      <c r="AV10" s="326">
        <f t="shared" si="4"/>
        <v>0</v>
      </c>
      <c r="AW10" s="162" t="s">
        <v>74</v>
      </c>
      <c r="AX10" s="162" t="s">
        <v>74</v>
      </c>
      <c r="AY10" s="162" t="s">
        <v>74</v>
      </c>
      <c r="AZ10" s="162" t="s">
        <v>75</v>
      </c>
      <c r="BA10" s="337"/>
      <c r="BB10" s="337"/>
      <c r="BC10" s="337"/>
      <c r="BD10" s="337"/>
      <c r="BE10" s="337"/>
      <c r="BF10" s="337"/>
      <c r="BG10" s="337"/>
      <c r="BH10" s="337"/>
      <c r="BI10" s="337"/>
      <c r="BJ10" s="347"/>
      <c r="BK10" s="347"/>
      <c r="BL10" s="210"/>
      <c r="BM10" s="13"/>
      <c r="BN10" s="13"/>
      <c r="BO10" s="13"/>
      <c r="BP10" s="13"/>
      <c r="BQ10" s="13"/>
      <c r="BR10" s="13"/>
      <c r="BS10" s="13"/>
      <c r="BT10" s="13"/>
      <c r="BU10" s="13"/>
      <c r="BV10" s="13"/>
      <c r="BW10" s="13"/>
      <c r="BX10" s="13"/>
    </row>
    <row r="11" spans="1:76" s="5" customFormat="1" ht="143" hidden="1">
      <c r="A11" s="10">
        <v>1</v>
      </c>
      <c r="B11" s="296" t="s">
        <v>63</v>
      </c>
      <c r="C11" s="6" t="s">
        <v>64</v>
      </c>
      <c r="D11" s="6"/>
      <c r="E11" s="6"/>
      <c r="F11" s="6"/>
      <c r="G11" s="6" t="s">
        <v>65</v>
      </c>
      <c r="H11" s="7" t="s">
        <v>66</v>
      </c>
      <c r="I11" s="10" t="s">
        <v>67</v>
      </c>
      <c r="J11" s="8" t="s">
        <v>68</v>
      </c>
      <c r="K11" s="127">
        <v>1.4999999999999999E-2</v>
      </c>
      <c r="L11" s="162" t="s">
        <v>69</v>
      </c>
      <c r="M11" s="162" t="s">
        <v>69</v>
      </c>
      <c r="N11" s="9">
        <v>45292</v>
      </c>
      <c r="O11" s="9">
        <v>45657</v>
      </c>
      <c r="P11" s="10">
        <v>1</v>
      </c>
      <c r="Q11" s="271">
        <v>0</v>
      </c>
      <c r="R11" s="271">
        <v>0</v>
      </c>
      <c r="S11" s="271">
        <v>0</v>
      </c>
      <c r="T11" s="11">
        <v>1</v>
      </c>
      <c r="U11" s="7" t="s">
        <v>70</v>
      </c>
      <c r="V11" s="10">
        <v>2018011000841</v>
      </c>
      <c r="W11" s="6" t="s">
        <v>71</v>
      </c>
      <c r="X11" s="6" t="s">
        <v>81</v>
      </c>
      <c r="Y11" s="12">
        <v>921072034</v>
      </c>
      <c r="Z11" s="13"/>
      <c r="AA11" s="13"/>
      <c r="AB11" s="13"/>
      <c r="AC11" s="13"/>
      <c r="AD11" s="13"/>
      <c r="AE11" s="13"/>
      <c r="AF11" s="13"/>
      <c r="AG11" s="13"/>
      <c r="AH11" s="13"/>
      <c r="AI11" s="13"/>
      <c r="AJ11" s="13"/>
      <c r="AK11" s="13"/>
      <c r="AL11" s="7" t="s">
        <v>73</v>
      </c>
      <c r="AM11" s="13"/>
      <c r="AN11" s="15"/>
      <c r="AO11" s="342"/>
      <c r="AP11" s="342"/>
      <c r="AQ11" s="342"/>
      <c r="AR11" s="342"/>
      <c r="AS11" s="326" t="e">
        <f t="shared" si="1"/>
        <v>#DIV/0!</v>
      </c>
      <c r="AT11" s="326" t="e">
        <f t="shared" si="2"/>
        <v>#DIV/0!</v>
      </c>
      <c r="AU11" s="326" t="e">
        <f t="shared" si="3"/>
        <v>#DIV/0!</v>
      </c>
      <c r="AV11" s="326">
        <f t="shared" si="4"/>
        <v>0</v>
      </c>
      <c r="AW11" s="162" t="s">
        <v>74</v>
      </c>
      <c r="AX11" s="162" t="s">
        <v>74</v>
      </c>
      <c r="AY11" s="162" t="s">
        <v>74</v>
      </c>
      <c r="AZ11" s="162" t="s">
        <v>75</v>
      </c>
      <c r="BA11" s="337"/>
      <c r="BB11" s="337"/>
      <c r="BC11" s="337"/>
      <c r="BD11" s="337"/>
      <c r="BE11" s="337"/>
      <c r="BF11" s="337"/>
      <c r="BG11" s="337"/>
      <c r="BH11" s="337"/>
      <c r="BI11" s="337"/>
      <c r="BJ11" s="347"/>
      <c r="BK11" s="347"/>
      <c r="BL11" s="210"/>
      <c r="BM11" s="13"/>
      <c r="BN11" s="13"/>
      <c r="BO11" s="13"/>
      <c r="BP11" s="13"/>
      <c r="BQ11" s="13"/>
      <c r="BR11" s="13"/>
      <c r="BS11" s="13"/>
      <c r="BT11" s="13"/>
      <c r="BU11" s="13"/>
      <c r="BV11" s="13"/>
      <c r="BW11" s="13"/>
      <c r="BX11" s="13"/>
    </row>
    <row r="12" spans="1:76" s="5" customFormat="1" ht="143" hidden="1">
      <c r="A12" s="21">
        <v>1</v>
      </c>
      <c r="B12" s="297" t="s">
        <v>63</v>
      </c>
      <c r="C12" s="16" t="s">
        <v>64</v>
      </c>
      <c r="D12" s="16"/>
      <c r="E12" s="16"/>
      <c r="F12" s="16"/>
      <c r="G12" s="16" t="s">
        <v>65</v>
      </c>
      <c r="H12" s="17" t="s">
        <v>66</v>
      </c>
      <c r="I12" s="21" t="s">
        <v>82</v>
      </c>
      <c r="J12" s="18" t="s">
        <v>83</v>
      </c>
      <c r="K12" s="19">
        <v>0.15</v>
      </c>
      <c r="L12" s="163" t="s">
        <v>69</v>
      </c>
      <c r="M12" s="163" t="s">
        <v>69</v>
      </c>
      <c r="N12" s="20">
        <v>45292</v>
      </c>
      <c r="O12" s="20">
        <v>45512</v>
      </c>
      <c r="P12" s="21">
        <v>0.97</v>
      </c>
      <c r="Q12" s="22">
        <v>0.27</v>
      </c>
      <c r="R12" s="22">
        <v>0.2</v>
      </c>
      <c r="S12" s="22">
        <v>0.2</v>
      </c>
      <c r="T12" s="22">
        <v>0.3</v>
      </c>
      <c r="U12" s="17" t="s">
        <v>70</v>
      </c>
      <c r="V12" s="23">
        <v>2018011000841</v>
      </c>
      <c r="W12" s="16" t="s">
        <v>71</v>
      </c>
      <c r="X12" s="16" t="s">
        <v>84</v>
      </c>
      <c r="Y12" s="24">
        <v>1619463444</v>
      </c>
      <c r="Z12" s="13"/>
      <c r="AA12" s="13"/>
      <c r="AB12" s="13"/>
      <c r="AC12" s="13"/>
      <c r="AD12" s="13"/>
      <c r="AE12" s="13"/>
      <c r="AF12" s="13"/>
      <c r="AG12" s="13"/>
      <c r="AH12" s="13"/>
      <c r="AI12" s="13"/>
      <c r="AJ12" s="13"/>
      <c r="AK12" s="13"/>
      <c r="AL12" s="17" t="s">
        <v>73</v>
      </c>
      <c r="AM12" s="13"/>
      <c r="AN12" s="15"/>
      <c r="AO12" s="342"/>
      <c r="AP12" s="342"/>
      <c r="AQ12" s="342"/>
      <c r="AR12" s="342"/>
      <c r="AS12" s="326">
        <f t="shared" si="1"/>
        <v>0</v>
      </c>
      <c r="AT12" s="326">
        <f t="shared" si="2"/>
        <v>0</v>
      </c>
      <c r="AU12" s="326">
        <f t="shared" si="3"/>
        <v>0</v>
      </c>
      <c r="AV12" s="326">
        <f t="shared" si="4"/>
        <v>0</v>
      </c>
      <c r="AW12" s="163" t="s">
        <v>85</v>
      </c>
      <c r="AX12" s="163" t="s">
        <v>85</v>
      </c>
      <c r="AY12" s="163" t="s">
        <v>85</v>
      </c>
      <c r="AZ12" s="163" t="s">
        <v>85</v>
      </c>
      <c r="BA12" s="337"/>
      <c r="BB12" s="337"/>
      <c r="BC12" s="337"/>
      <c r="BD12" s="337"/>
      <c r="BE12" s="337"/>
      <c r="BF12" s="337"/>
      <c r="BG12" s="337"/>
      <c r="BH12" s="337"/>
      <c r="BI12" s="337"/>
      <c r="BJ12" s="347"/>
      <c r="BK12" s="347"/>
      <c r="BL12" s="210"/>
      <c r="BM12" s="13"/>
      <c r="BN12" s="13"/>
      <c r="BO12" s="13"/>
      <c r="BP12" s="13"/>
      <c r="BQ12" s="13"/>
      <c r="BR12" s="13"/>
      <c r="BS12" s="13"/>
      <c r="BT12" s="13"/>
      <c r="BU12" s="13"/>
      <c r="BV12" s="13"/>
      <c r="BW12" s="13"/>
      <c r="BX12" s="13"/>
    </row>
    <row r="13" spans="1:76" s="5" customFormat="1" ht="143" hidden="1">
      <c r="A13" s="21">
        <v>1</v>
      </c>
      <c r="B13" s="297" t="s">
        <v>63</v>
      </c>
      <c r="C13" s="16" t="s">
        <v>64</v>
      </c>
      <c r="D13" s="16"/>
      <c r="E13" s="16"/>
      <c r="F13" s="16"/>
      <c r="G13" s="16" t="s">
        <v>65</v>
      </c>
      <c r="H13" s="17" t="s">
        <v>66</v>
      </c>
      <c r="I13" s="21" t="s">
        <v>82</v>
      </c>
      <c r="J13" s="25" t="s">
        <v>83</v>
      </c>
      <c r="K13" s="19">
        <v>0.15</v>
      </c>
      <c r="L13" s="163" t="s">
        <v>69</v>
      </c>
      <c r="M13" s="163" t="s">
        <v>69</v>
      </c>
      <c r="N13" s="20">
        <v>45292</v>
      </c>
      <c r="O13" s="20">
        <v>45512</v>
      </c>
      <c r="P13" s="21">
        <v>0.97</v>
      </c>
      <c r="Q13" s="19">
        <v>0.27</v>
      </c>
      <c r="R13" s="19">
        <v>0.2</v>
      </c>
      <c r="S13" s="19">
        <v>0.2</v>
      </c>
      <c r="T13" s="19">
        <v>0.3</v>
      </c>
      <c r="U13" s="17" t="s">
        <v>70</v>
      </c>
      <c r="V13" s="23">
        <v>2018011000841</v>
      </c>
      <c r="W13" s="16" t="s">
        <v>71</v>
      </c>
      <c r="X13" s="16" t="s">
        <v>86</v>
      </c>
      <c r="Y13" s="24">
        <v>367692325</v>
      </c>
      <c r="Z13" s="13"/>
      <c r="AA13" s="13"/>
      <c r="AB13" s="13"/>
      <c r="AC13" s="13"/>
      <c r="AD13" s="13"/>
      <c r="AE13" s="13"/>
      <c r="AF13" s="13"/>
      <c r="AG13" s="13"/>
      <c r="AH13" s="13"/>
      <c r="AI13" s="13"/>
      <c r="AJ13" s="13"/>
      <c r="AK13" s="13"/>
      <c r="AL13" s="17" t="s">
        <v>73</v>
      </c>
      <c r="AM13" s="13"/>
      <c r="AN13" s="15"/>
      <c r="AO13" s="342"/>
      <c r="AP13" s="342"/>
      <c r="AQ13" s="342"/>
      <c r="AR13" s="342"/>
      <c r="AS13" s="326">
        <f t="shared" si="1"/>
        <v>0</v>
      </c>
      <c r="AT13" s="326">
        <f t="shared" si="2"/>
        <v>0</v>
      </c>
      <c r="AU13" s="326">
        <f t="shared" si="3"/>
        <v>0</v>
      </c>
      <c r="AV13" s="326">
        <f t="shared" si="4"/>
        <v>0</v>
      </c>
      <c r="AW13" s="163" t="s">
        <v>85</v>
      </c>
      <c r="AX13" s="163" t="s">
        <v>85</v>
      </c>
      <c r="AY13" s="163" t="s">
        <v>85</v>
      </c>
      <c r="AZ13" s="163" t="s">
        <v>85</v>
      </c>
      <c r="BA13" s="337"/>
      <c r="BB13" s="337"/>
      <c r="BC13" s="337"/>
      <c r="BD13" s="337"/>
      <c r="BE13" s="337"/>
      <c r="BF13" s="337"/>
      <c r="BG13" s="337"/>
      <c r="BH13" s="337"/>
      <c r="BI13" s="337"/>
      <c r="BJ13" s="347"/>
      <c r="BK13" s="347"/>
      <c r="BL13" s="210"/>
      <c r="BM13" s="13"/>
      <c r="BN13" s="13"/>
      <c r="BO13" s="13"/>
      <c r="BP13" s="13"/>
      <c r="BQ13" s="13"/>
      <c r="BR13" s="13"/>
      <c r="BS13" s="13"/>
      <c r="BT13" s="13"/>
      <c r="BU13" s="13"/>
      <c r="BV13" s="13"/>
      <c r="BW13" s="13"/>
      <c r="BX13" s="13"/>
    </row>
    <row r="14" spans="1:76" s="5" customFormat="1" ht="143" hidden="1">
      <c r="A14" s="21">
        <v>1</v>
      </c>
      <c r="B14" s="297" t="s">
        <v>63</v>
      </c>
      <c r="C14" s="16" t="s">
        <v>64</v>
      </c>
      <c r="D14" s="16"/>
      <c r="E14" s="16"/>
      <c r="F14" s="16"/>
      <c r="G14" s="16" t="s">
        <v>65</v>
      </c>
      <c r="H14" s="17" t="s">
        <v>66</v>
      </c>
      <c r="I14" s="21" t="s">
        <v>82</v>
      </c>
      <c r="J14" s="25" t="s">
        <v>83</v>
      </c>
      <c r="K14" s="19">
        <v>0.15</v>
      </c>
      <c r="L14" s="163" t="s">
        <v>69</v>
      </c>
      <c r="M14" s="163" t="s">
        <v>69</v>
      </c>
      <c r="N14" s="20">
        <v>45292</v>
      </c>
      <c r="O14" s="20">
        <v>45512</v>
      </c>
      <c r="P14" s="21">
        <v>0.97</v>
      </c>
      <c r="Q14" s="19">
        <v>0.27</v>
      </c>
      <c r="R14" s="19">
        <v>0.2</v>
      </c>
      <c r="S14" s="19">
        <v>0.2</v>
      </c>
      <c r="T14" s="19">
        <v>0.3</v>
      </c>
      <c r="U14" s="17" t="s">
        <v>70</v>
      </c>
      <c r="V14" s="23">
        <v>2018011000841</v>
      </c>
      <c r="W14" s="16" t="s">
        <v>71</v>
      </c>
      <c r="X14" s="16" t="s">
        <v>87</v>
      </c>
      <c r="Y14" s="24">
        <v>1335045960</v>
      </c>
      <c r="Z14" s="13"/>
      <c r="AA14" s="13"/>
      <c r="AB14" s="13"/>
      <c r="AC14" s="13"/>
      <c r="AD14" s="13"/>
      <c r="AE14" s="13"/>
      <c r="AF14" s="13"/>
      <c r="AG14" s="13"/>
      <c r="AH14" s="13"/>
      <c r="AI14" s="13"/>
      <c r="AJ14" s="13"/>
      <c r="AK14" s="13"/>
      <c r="AL14" s="17" t="s">
        <v>73</v>
      </c>
      <c r="AM14" s="13"/>
      <c r="AN14" s="15"/>
      <c r="AO14" s="342"/>
      <c r="AP14" s="342"/>
      <c r="AQ14" s="342"/>
      <c r="AR14" s="342"/>
      <c r="AS14" s="326">
        <f t="shared" si="1"/>
        <v>0</v>
      </c>
      <c r="AT14" s="326">
        <f t="shared" si="2"/>
        <v>0</v>
      </c>
      <c r="AU14" s="326">
        <f t="shared" si="3"/>
        <v>0</v>
      </c>
      <c r="AV14" s="326">
        <f t="shared" si="4"/>
        <v>0</v>
      </c>
      <c r="AW14" s="163" t="s">
        <v>85</v>
      </c>
      <c r="AX14" s="163" t="s">
        <v>85</v>
      </c>
      <c r="AY14" s="163" t="s">
        <v>85</v>
      </c>
      <c r="AZ14" s="163" t="s">
        <v>85</v>
      </c>
      <c r="BA14" s="337"/>
      <c r="BB14" s="337"/>
      <c r="BC14" s="337"/>
      <c r="BD14" s="337"/>
      <c r="BE14" s="337"/>
      <c r="BF14" s="337"/>
      <c r="BG14" s="337"/>
      <c r="BH14" s="337"/>
      <c r="BI14" s="337"/>
      <c r="BJ14" s="347"/>
      <c r="BK14" s="347"/>
      <c r="BL14" s="210"/>
      <c r="BM14" s="13"/>
      <c r="BN14" s="13"/>
      <c r="BO14" s="13"/>
      <c r="BP14" s="13"/>
      <c r="BQ14" s="13"/>
      <c r="BR14" s="13"/>
      <c r="BS14" s="13"/>
      <c r="BT14" s="13"/>
      <c r="BU14" s="13"/>
      <c r="BV14" s="13"/>
      <c r="BW14" s="13"/>
      <c r="BX14" s="13"/>
    </row>
    <row r="15" spans="1:76" s="5" customFormat="1" ht="143" hidden="1">
      <c r="A15" s="21">
        <v>1</v>
      </c>
      <c r="B15" s="297" t="s">
        <v>63</v>
      </c>
      <c r="C15" s="16" t="s">
        <v>64</v>
      </c>
      <c r="D15" s="16"/>
      <c r="E15" s="16"/>
      <c r="F15" s="16"/>
      <c r="G15" s="16" t="s">
        <v>65</v>
      </c>
      <c r="H15" s="17" t="s">
        <v>66</v>
      </c>
      <c r="I15" s="21" t="s">
        <v>82</v>
      </c>
      <c r="J15" s="25" t="s">
        <v>83</v>
      </c>
      <c r="K15" s="19">
        <v>0.15</v>
      </c>
      <c r="L15" s="163" t="s">
        <v>69</v>
      </c>
      <c r="M15" s="163" t="s">
        <v>69</v>
      </c>
      <c r="N15" s="20">
        <v>45292</v>
      </c>
      <c r="O15" s="20">
        <v>45512</v>
      </c>
      <c r="P15" s="21">
        <v>0.97</v>
      </c>
      <c r="Q15" s="19">
        <v>0.27</v>
      </c>
      <c r="R15" s="19">
        <v>0.2</v>
      </c>
      <c r="S15" s="19">
        <v>0.2</v>
      </c>
      <c r="T15" s="19">
        <v>0.3</v>
      </c>
      <c r="U15" s="17" t="s">
        <v>70</v>
      </c>
      <c r="V15" s="23">
        <v>2018011000841</v>
      </c>
      <c r="W15" s="16" t="s">
        <v>71</v>
      </c>
      <c r="X15" s="16" t="s">
        <v>88</v>
      </c>
      <c r="Y15" s="24">
        <v>1284901623</v>
      </c>
      <c r="Z15" s="13"/>
      <c r="AA15" s="13"/>
      <c r="AB15" s="13"/>
      <c r="AC15" s="13"/>
      <c r="AD15" s="13"/>
      <c r="AE15" s="13"/>
      <c r="AF15" s="13"/>
      <c r="AG15" s="13"/>
      <c r="AH15" s="13"/>
      <c r="AI15" s="13"/>
      <c r="AJ15" s="13"/>
      <c r="AK15" s="13"/>
      <c r="AL15" s="17" t="s">
        <v>73</v>
      </c>
      <c r="AM15" s="13"/>
      <c r="AN15" s="15"/>
      <c r="AO15" s="342"/>
      <c r="AP15" s="342"/>
      <c r="AQ15" s="342"/>
      <c r="AR15" s="342"/>
      <c r="AS15" s="326">
        <f t="shared" si="1"/>
        <v>0</v>
      </c>
      <c r="AT15" s="326">
        <f t="shared" si="2"/>
        <v>0</v>
      </c>
      <c r="AU15" s="326">
        <f t="shared" si="3"/>
        <v>0</v>
      </c>
      <c r="AV15" s="326">
        <f t="shared" si="4"/>
        <v>0</v>
      </c>
      <c r="AW15" s="163" t="s">
        <v>85</v>
      </c>
      <c r="AX15" s="163" t="s">
        <v>85</v>
      </c>
      <c r="AY15" s="163" t="s">
        <v>85</v>
      </c>
      <c r="AZ15" s="163" t="s">
        <v>85</v>
      </c>
      <c r="BA15" s="337"/>
      <c r="BB15" s="337"/>
      <c r="BC15" s="337"/>
      <c r="BD15" s="337"/>
      <c r="BE15" s="337"/>
      <c r="BF15" s="337"/>
      <c r="BG15" s="337"/>
      <c r="BH15" s="337"/>
      <c r="BI15" s="337"/>
      <c r="BJ15" s="347"/>
      <c r="BK15" s="347"/>
      <c r="BL15" s="210"/>
      <c r="BM15" s="13"/>
      <c r="BN15" s="13"/>
      <c r="BO15" s="13"/>
      <c r="BP15" s="13"/>
      <c r="BQ15" s="13"/>
      <c r="BR15" s="13"/>
      <c r="BS15" s="13"/>
      <c r="BT15" s="13"/>
      <c r="BU15" s="13"/>
      <c r="BV15" s="13"/>
      <c r="BW15" s="13"/>
      <c r="BX15" s="13"/>
    </row>
    <row r="16" spans="1:76" s="5" customFormat="1" ht="143" hidden="1">
      <c r="A16" s="21">
        <v>1</v>
      </c>
      <c r="B16" s="297" t="s">
        <v>63</v>
      </c>
      <c r="C16" s="16" t="s">
        <v>64</v>
      </c>
      <c r="D16" s="16"/>
      <c r="E16" s="16"/>
      <c r="F16" s="16"/>
      <c r="G16" s="16" t="s">
        <v>65</v>
      </c>
      <c r="H16" s="17" t="s">
        <v>66</v>
      </c>
      <c r="I16" s="21" t="s">
        <v>82</v>
      </c>
      <c r="J16" s="25" t="s">
        <v>83</v>
      </c>
      <c r="K16" s="19">
        <v>0.15</v>
      </c>
      <c r="L16" s="163" t="s">
        <v>69</v>
      </c>
      <c r="M16" s="163" t="s">
        <v>69</v>
      </c>
      <c r="N16" s="20">
        <v>45292</v>
      </c>
      <c r="O16" s="20">
        <v>45512</v>
      </c>
      <c r="P16" s="21">
        <v>0.97</v>
      </c>
      <c r="Q16" s="19">
        <v>0.27</v>
      </c>
      <c r="R16" s="19">
        <v>0.2</v>
      </c>
      <c r="S16" s="19">
        <v>0.2</v>
      </c>
      <c r="T16" s="19">
        <v>0.3</v>
      </c>
      <c r="U16" s="17" t="s">
        <v>70</v>
      </c>
      <c r="V16" s="23">
        <v>2018011000841</v>
      </c>
      <c r="W16" s="16" t="s">
        <v>71</v>
      </c>
      <c r="X16" s="16" t="s">
        <v>89</v>
      </c>
      <c r="Y16" s="24">
        <v>2456726299</v>
      </c>
      <c r="Z16" s="13"/>
      <c r="AA16" s="13"/>
      <c r="AB16" s="13"/>
      <c r="AC16" s="13"/>
      <c r="AD16" s="13"/>
      <c r="AE16" s="13"/>
      <c r="AF16" s="13"/>
      <c r="AG16" s="13"/>
      <c r="AH16" s="13"/>
      <c r="AI16" s="13"/>
      <c r="AJ16" s="13"/>
      <c r="AK16" s="13"/>
      <c r="AL16" s="17" t="s">
        <v>73</v>
      </c>
      <c r="AM16" s="13"/>
      <c r="AN16" s="15"/>
      <c r="AO16" s="342"/>
      <c r="AP16" s="342"/>
      <c r="AQ16" s="342"/>
      <c r="AR16" s="342"/>
      <c r="AS16" s="326">
        <f t="shared" si="1"/>
        <v>0</v>
      </c>
      <c r="AT16" s="326">
        <f t="shared" si="2"/>
        <v>0</v>
      </c>
      <c r="AU16" s="326">
        <f t="shared" si="3"/>
        <v>0</v>
      </c>
      <c r="AV16" s="326">
        <f t="shared" si="4"/>
        <v>0</v>
      </c>
      <c r="AW16" s="163" t="s">
        <v>85</v>
      </c>
      <c r="AX16" s="163" t="s">
        <v>85</v>
      </c>
      <c r="AY16" s="163" t="s">
        <v>85</v>
      </c>
      <c r="AZ16" s="163" t="s">
        <v>85</v>
      </c>
      <c r="BA16" s="337"/>
      <c r="BB16" s="337"/>
      <c r="BC16" s="337"/>
      <c r="BD16" s="337"/>
      <c r="BE16" s="337"/>
      <c r="BF16" s="337"/>
      <c r="BG16" s="337"/>
      <c r="BH16" s="337"/>
      <c r="BI16" s="337"/>
      <c r="BJ16" s="347"/>
      <c r="BK16" s="347"/>
      <c r="BL16" s="210"/>
      <c r="BM16" s="13"/>
      <c r="BN16" s="13"/>
      <c r="BO16" s="13"/>
      <c r="BP16" s="13"/>
      <c r="BQ16" s="13"/>
      <c r="BR16" s="13"/>
      <c r="BS16" s="13"/>
      <c r="BT16" s="13"/>
      <c r="BU16" s="13"/>
      <c r="BV16" s="13"/>
      <c r="BW16" s="13"/>
      <c r="BX16" s="13"/>
    </row>
    <row r="17" spans="1:76" s="5" customFormat="1" ht="143" hidden="1">
      <c r="A17" s="21">
        <v>1</v>
      </c>
      <c r="B17" s="297" t="s">
        <v>63</v>
      </c>
      <c r="C17" s="16" t="s">
        <v>64</v>
      </c>
      <c r="D17" s="16"/>
      <c r="E17" s="16"/>
      <c r="F17" s="16"/>
      <c r="G17" s="16" t="s">
        <v>65</v>
      </c>
      <c r="H17" s="17" t="s">
        <v>66</v>
      </c>
      <c r="I17" s="21" t="s">
        <v>82</v>
      </c>
      <c r="J17" s="25" t="s">
        <v>83</v>
      </c>
      <c r="K17" s="19">
        <v>0.15</v>
      </c>
      <c r="L17" s="163" t="s">
        <v>69</v>
      </c>
      <c r="M17" s="163" t="s">
        <v>69</v>
      </c>
      <c r="N17" s="20">
        <v>45292</v>
      </c>
      <c r="O17" s="20">
        <v>45512</v>
      </c>
      <c r="P17" s="21">
        <v>0.97</v>
      </c>
      <c r="Q17" s="19">
        <v>0.27</v>
      </c>
      <c r="R17" s="19">
        <v>0.2</v>
      </c>
      <c r="S17" s="19">
        <v>0.2</v>
      </c>
      <c r="T17" s="19">
        <v>0.3</v>
      </c>
      <c r="U17" s="17" t="s">
        <v>70</v>
      </c>
      <c r="V17" s="23">
        <v>2018011000841</v>
      </c>
      <c r="W17" s="16" t="s">
        <v>71</v>
      </c>
      <c r="X17" s="16" t="s">
        <v>90</v>
      </c>
      <c r="Y17" s="24">
        <v>2172212358</v>
      </c>
      <c r="Z17" s="13"/>
      <c r="AA17" s="13"/>
      <c r="AB17" s="13"/>
      <c r="AC17" s="13"/>
      <c r="AD17" s="13"/>
      <c r="AE17" s="13"/>
      <c r="AF17" s="13"/>
      <c r="AG17" s="13"/>
      <c r="AH17" s="13"/>
      <c r="AI17" s="13"/>
      <c r="AJ17" s="13"/>
      <c r="AK17" s="13"/>
      <c r="AL17" s="17" t="s">
        <v>73</v>
      </c>
      <c r="AM17" s="13"/>
      <c r="AN17" s="15"/>
      <c r="AO17" s="342"/>
      <c r="AP17" s="342"/>
      <c r="AQ17" s="342"/>
      <c r="AR17" s="342"/>
      <c r="AS17" s="326">
        <f t="shared" si="1"/>
        <v>0</v>
      </c>
      <c r="AT17" s="326">
        <f t="shared" si="2"/>
        <v>0</v>
      </c>
      <c r="AU17" s="326">
        <f t="shared" si="3"/>
        <v>0</v>
      </c>
      <c r="AV17" s="326">
        <f t="shared" si="4"/>
        <v>0</v>
      </c>
      <c r="AW17" s="163" t="s">
        <v>85</v>
      </c>
      <c r="AX17" s="163" t="s">
        <v>85</v>
      </c>
      <c r="AY17" s="163" t="s">
        <v>85</v>
      </c>
      <c r="AZ17" s="163" t="s">
        <v>85</v>
      </c>
      <c r="BA17" s="337"/>
      <c r="BB17" s="337"/>
      <c r="BC17" s="337"/>
      <c r="BD17" s="337"/>
      <c r="BE17" s="337"/>
      <c r="BF17" s="337"/>
      <c r="BG17" s="337"/>
      <c r="BH17" s="337"/>
      <c r="BI17" s="337"/>
      <c r="BJ17" s="347"/>
      <c r="BK17" s="347"/>
      <c r="BL17" s="210"/>
      <c r="BM17" s="13"/>
      <c r="BN17" s="13"/>
      <c r="BO17" s="13"/>
      <c r="BP17" s="13"/>
      <c r="BQ17" s="13"/>
      <c r="BR17" s="13"/>
      <c r="BS17" s="13"/>
      <c r="BT17" s="13"/>
      <c r="BU17" s="13"/>
      <c r="BV17" s="13"/>
      <c r="BW17" s="13"/>
      <c r="BX17" s="13"/>
    </row>
    <row r="18" spans="1:76" s="5" customFormat="1" ht="143" hidden="1">
      <c r="A18" s="21">
        <v>1</v>
      </c>
      <c r="B18" s="297" t="s">
        <v>63</v>
      </c>
      <c r="C18" s="16" t="s">
        <v>64</v>
      </c>
      <c r="D18" s="16"/>
      <c r="E18" s="16"/>
      <c r="F18" s="16"/>
      <c r="G18" s="16" t="s">
        <v>65</v>
      </c>
      <c r="H18" s="17" t="s">
        <v>66</v>
      </c>
      <c r="I18" s="21" t="s">
        <v>82</v>
      </c>
      <c r="J18" s="25" t="s">
        <v>83</v>
      </c>
      <c r="K18" s="19">
        <v>0.15</v>
      </c>
      <c r="L18" s="163" t="s">
        <v>69</v>
      </c>
      <c r="M18" s="163" t="s">
        <v>69</v>
      </c>
      <c r="N18" s="20">
        <v>45292</v>
      </c>
      <c r="O18" s="20">
        <v>45512</v>
      </c>
      <c r="P18" s="21">
        <v>0.97</v>
      </c>
      <c r="Q18" s="19">
        <v>0.27</v>
      </c>
      <c r="R18" s="19">
        <v>0.2</v>
      </c>
      <c r="S18" s="19">
        <v>0.2</v>
      </c>
      <c r="T18" s="19">
        <v>0.3</v>
      </c>
      <c r="U18" s="17" t="s">
        <v>70</v>
      </c>
      <c r="V18" s="23">
        <v>2018011000841</v>
      </c>
      <c r="W18" s="16" t="s">
        <v>71</v>
      </c>
      <c r="X18" s="16" t="s">
        <v>91</v>
      </c>
      <c r="Y18" s="24">
        <v>3524591624</v>
      </c>
      <c r="Z18" s="13"/>
      <c r="AA18" s="13"/>
      <c r="AB18" s="13"/>
      <c r="AC18" s="13"/>
      <c r="AD18" s="13"/>
      <c r="AE18" s="13"/>
      <c r="AF18" s="13"/>
      <c r="AG18" s="13"/>
      <c r="AH18" s="13"/>
      <c r="AI18" s="13"/>
      <c r="AJ18" s="13"/>
      <c r="AK18" s="13"/>
      <c r="AL18" s="17" t="s">
        <v>73</v>
      </c>
      <c r="AM18" s="13"/>
      <c r="AN18" s="15"/>
      <c r="AO18" s="342"/>
      <c r="AP18" s="342"/>
      <c r="AQ18" s="342"/>
      <c r="AR18" s="342"/>
      <c r="AS18" s="326">
        <f t="shared" si="1"/>
        <v>0</v>
      </c>
      <c r="AT18" s="326">
        <f t="shared" si="2"/>
        <v>0</v>
      </c>
      <c r="AU18" s="326">
        <f t="shared" si="3"/>
        <v>0</v>
      </c>
      <c r="AV18" s="326">
        <f t="shared" si="4"/>
        <v>0</v>
      </c>
      <c r="AW18" s="163" t="s">
        <v>85</v>
      </c>
      <c r="AX18" s="163" t="s">
        <v>85</v>
      </c>
      <c r="AY18" s="163" t="s">
        <v>85</v>
      </c>
      <c r="AZ18" s="163" t="s">
        <v>85</v>
      </c>
      <c r="BA18" s="337"/>
      <c r="BB18" s="337"/>
      <c r="BC18" s="337"/>
      <c r="BD18" s="337"/>
      <c r="BE18" s="337"/>
      <c r="BF18" s="337"/>
      <c r="BG18" s="337"/>
      <c r="BH18" s="337"/>
      <c r="BI18" s="337"/>
      <c r="BJ18" s="347"/>
      <c r="BK18" s="347"/>
      <c r="BL18" s="210"/>
      <c r="BM18" s="13"/>
      <c r="BN18" s="13"/>
      <c r="BO18" s="13"/>
      <c r="BP18" s="13"/>
      <c r="BQ18" s="13"/>
      <c r="BR18" s="13"/>
      <c r="BS18" s="13"/>
      <c r="BT18" s="13"/>
      <c r="BU18" s="13"/>
      <c r="BV18" s="13"/>
      <c r="BW18" s="13"/>
      <c r="BX18" s="13"/>
    </row>
    <row r="19" spans="1:76" s="5" customFormat="1" ht="143" hidden="1">
      <c r="A19" s="21">
        <v>1</v>
      </c>
      <c r="B19" s="297" t="s">
        <v>63</v>
      </c>
      <c r="C19" s="16" t="s">
        <v>64</v>
      </c>
      <c r="D19" s="16"/>
      <c r="E19" s="16"/>
      <c r="F19" s="16"/>
      <c r="G19" s="16" t="s">
        <v>65</v>
      </c>
      <c r="H19" s="17" t="s">
        <v>66</v>
      </c>
      <c r="I19" s="21" t="s">
        <v>82</v>
      </c>
      <c r="J19" s="25" t="s">
        <v>83</v>
      </c>
      <c r="K19" s="19">
        <v>0.15</v>
      </c>
      <c r="L19" s="163" t="s">
        <v>69</v>
      </c>
      <c r="M19" s="163" t="s">
        <v>69</v>
      </c>
      <c r="N19" s="20">
        <v>45292</v>
      </c>
      <c r="O19" s="20">
        <v>45512</v>
      </c>
      <c r="P19" s="21">
        <v>0.97</v>
      </c>
      <c r="Q19" s="19">
        <v>0.27</v>
      </c>
      <c r="R19" s="19">
        <v>0.2</v>
      </c>
      <c r="S19" s="19">
        <v>0.2</v>
      </c>
      <c r="T19" s="19">
        <v>0.3</v>
      </c>
      <c r="U19" s="17" t="s">
        <v>70</v>
      </c>
      <c r="V19" s="23">
        <v>2018011000841</v>
      </c>
      <c r="W19" s="16" t="s">
        <v>71</v>
      </c>
      <c r="X19" s="16" t="s">
        <v>92</v>
      </c>
      <c r="Y19" s="24">
        <v>202027385</v>
      </c>
      <c r="Z19" s="13"/>
      <c r="AA19" s="13"/>
      <c r="AB19" s="13"/>
      <c r="AC19" s="13"/>
      <c r="AD19" s="13"/>
      <c r="AE19" s="13"/>
      <c r="AF19" s="13"/>
      <c r="AG19" s="13"/>
      <c r="AH19" s="13"/>
      <c r="AI19" s="13"/>
      <c r="AJ19" s="13"/>
      <c r="AK19" s="13"/>
      <c r="AL19" s="17" t="s">
        <v>73</v>
      </c>
      <c r="AM19" s="13"/>
      <c r="AN19" s="15"/>
      <c r="AO19" s="342"/>
      <c r="AP19" s="342"/>
      <c r="AQ19" s="342"/>
      <c r="AR19" s="342"/>
      <c r="AS19" s="326">
        <f t="shared" si="1"/>
        <v>0</v>
      </c>
      <c r="AT19" s="326">
        <f t="shared" si="2"/>
        <v>0</v>
      </c>
      <c r="AU19" s="326">
        <f t="shared" si="3"/>
        <v>0</v>
      </c>
      <c r="AV19" s="326">
        <f t="shared" si="4"/>
        <v>0</v>
      </c>
      <c r="AW19" s="163" t="s">
        <v>85</v>
      </c>
      <c r="AX19" s="163" t="s">
        <v>85</v>
      </c>
      <c r="AY19" s="163" t="s">
        <v>85</v>
      </c>
      <c r="AZ19" s="163" t="s">
        <v>85</v>
      </c>
      <c r="BA19" s="337"/>
      <c r="BB19" s="337"/>
      <c r="BC19" s="337"/>
      <c r="BD19" s="337"/>
      <c r="BE19" s="337"/>
      <c r="BF19" s="337"/>
      <c r="BG19" s="337"/>
      <c r="BH19" s="337"/>
      <c r="BI19" s="337"/>
      <c r="BJ19" s="347"/>
      <c r="BK19" s="347"/>
      <c r="BL19" s="210"/>
      <c r="BM19" s="13"/>
      <c r="BN19" s="13"/>
      <c r="BO19" s="13"/>
      <c r="BP19" s="13"/>
      <c r="BQ19" s="13"/>
      <c r="BR19" s="13"/>
      <c r="BS19" s="13"/>
      <c r="BT19" s="13"/>
      <c r="BU19" s="13"/>
      <c r="BV19" s="13"/>
      <c r="BW19" s="13"/>
      <c r="BX19" s="13"/>
    </row>
    <row r="20" spans="1:76" s="5" customFormat="1" ht="143" hidden="1">
      <c r="A20" s="21">
        <v>1</v>
      </c>
      <c r="B20" s="297" t="s">
        <v>63</v>
      </c>
      <c r="C20" s="16" t="s">
        <v>64</v>
      </c>
      <c r="D20" s="16"/>
      <c r="E20" s="16"/>
      <c r="F20" s="16"/>
      <c r="G20" s="16" t="s">
        <v>65</v>
      </c>
      <c r="H20" s="17" t="s">
        <v>66</v>
      </c>
      <c r="I20" s="21" t="s">
        <v>82</v>
      </c>
      <c r="J20" s="25" t="s">
        <v>83</v>
      </c>
      <c r="K20" s="19">
        <v>0.15</v>
      </c>
      <c r="L20" s="163" t="s">
        <v>69</v>
      </c>
      <c r="M20" s="163" t="s">
        <v>69</v>
      </c>
      <c r="N20" s="20">
        <v>45292</v>
      </c>
      <c r="O20" s="20">
        <v>45512</v>
      </c>
      <c r="P20" s="21">
        <v>0.97</v>
      </c>
      <c r="Q20" s="19">
        <v>0.27</v>
      </c>
      <c r="R20" s="19">
        <v>0.2</v>
      </c>
      <c r="S20" s="19">
        <v>0.2</v>
      </c>
      <c r="T20" s="19">
        <v>0.3</v>
      </c>
      <c r="U20" s="17" t="s">
        <v>70</v>
      </c>
      <c r="V20" s="23">
        <v>2018011000841</v>
      </c>
      <c r="W20" s="16" t="s">
        <v>71</v>
      </c>
      <c r="X20" s="16" t="s">
        <v>93</v>
      </c>
      <c r="Y20" s="24">
        <v>863064963</v>
      </c>
      <c r="Z20" s="13"/>
      <c r="AA20" s="13"/>
      <c r="AB20" s="13"/>
      <c r="AC20" s="13"/>
      <c r="AD20" s="13"/>
      <c r="AE20" s="13"/>
      <c r="AF20" s="13"/>
      <c r="AG20" s="13"/>
      <c r="AH20" s="13"/>
      <c r="AI20" s="13"/>
      <c r="AJ20" s="13"/>
      <c r="AK20" s="13"/>
      <c r="AL20" s="17" t="s">
        <v>73</v>
      </c>
      <c r="AM20" s="13"/>
      <c r="AN20" s="15"/>
      <c r="AO20" s="342"/>
      <c r="AP20" s="342"/>
      <c r="AQ20" s="342"/>
      <c r="AR20" s="342"/>
      <c r="AS20" s="326">
        <f t="shared" si="1"/>
        <v>0</v>
      </c>
      <c r="AT20" s="326">
        <f t="shared" si="2"/>
        <v>0</v>
      </c>
      <c r="AU20" s="326">
        <f t="shared" si="3"/>
        <v>0</v>
      </c>
      <c r="AV20" s="326">
        <f t="shared" si="4"/>
        <v>0</v>
      </c>
      <c r="AW20" s="163" t="s">
        <v>85</v>
      </c>
      <c r="AX20" s="163" t="s">
        <v>85</v>
      </c>
      <c r="AY20" s="163" t="s">
        <v>85</v>
      </c>
      <c r="AZ20" s="163" t="s">
        <v>85</v>
      </c>
      <c r="BA20" s="337"/>
      <c r="BB20" s="337"/>
      <c r="BC20" s="337"/>
      <c r="BD20" s="337"/>
      <c r="BE20" s="337"/>
      <c r="BF20" s="337"/>
      <c r="BG20" s="337"/>
      <c r="BH20" s="337"/>
      <c r="BI20" s="337"/>
      <c r="BJ20" s="347"/>
      <c r="BK20" s="347"/>
      <c r="BL20" s="210"/>
      <c r="BM20" s="13"/>
      <c r="BN20" s="13"/>
      <c r="BO20" s="13"/>
      <c r="BP20" s="13"/>
      <c r="BQ20" s="13"/>
      <c r="BR20" s="13"/>
      <c r="BS20" s="13"/>
      <c r="BT20" s="13"/>
      <c r="BU20" s="13"/>
      <c r="BV20" s="13"/>
      <c r="BW20" s="13"/>
      <c r="BX20" s="13"/>
    </row>
    <row r="21" spans="1:76" s="5" customFormat="1" ht="143" hidden="1">
      <c r="A21" s="21">
        <v>1</v>
      </c>
      <c r="B21" s="297" t="s">
        <v>63</v>
      </c>
      <c r="C21" s="16" t="s">
        <v>64</v>
      </c>
      <c r="D21" s="16"/>
      <c r="E21" s="16"/>
      <c r="F21" s="16"/>
      <c r="G21" s="16" t="s">
        <v>65</v>
      </c>
      <c r="H21" s="17" t="s">
        <v>66</v>
      </c>
      <c r="I21" s="21" t="s">
        <v>82</v>
      </c>
      <c r="J21" s="25" t="s">
        <v>83</v>
      </c>
      <c r="K21" s="19">
        <v>0.15</v>
      </c>
      <c r="L21" s="163" t="s">
        <v>69</v>
      </c>
      <c r="M21" s="163" t="s">
        <v>69</v>
      </c>
      <c r="N21" s="20">
        <v>45292</v>
      </c>
      <c r="O21" s="20">
        <v>45512</v>
      </c>
      <c r="P21" s="21">
        <v>0.97</v>
      </c>
      <c r="Q21" s="19">
        <v>0.27</v>
      </c>
      <c r="R21" s="19">
        <v>0.2</v>
      </c>
      <c r="S21" s="19">
        <v>0.2</v>
      </c>
      <c r="T21" s="19">
        <v>0.3</v>
      </c>
      <c r="U21" s="17" t="s">
        <v>70</v>
      </c>
      <c r="V21" s="23">
        <v>2018011000841</v>
      </c>
      <c r="W21" s="16" t="s">
        <v>71</v>
      </c>
      <c r="X21" s="16" t="s">
        <v>72</v>
      </c>
      <c r="Y21" s="24">
        <v>674288735</v>
      </c>
      <c r="Z21" s="13"/>
      <c r="AA21" s="13"/>
      <c r="AB21" s="13"/>
      <c r="AC21" s="13"/>
      <c r="AD21" s="13"/>
      <c r="AE21" s="13"/>
      <c r="AF21" s="13"/>
      <c r="AG21" s="13"/>
      <c r="AH21" s="13"/>
      <c r="AI21" s="13"/>
      <c r="AJ21" s="13"/>
      <c r="AK21" s="13"/>
      <c r="AL21" s="17" t="s">
        <v>73</v>
      </c>
      <c r="AM21" s="13"/>
      <c r="AN21" s="15"/>
      <c r="AO21" s="342"/>
      <c r="AP21" s="342"/>
      <c r="AQ21" s="342"/>
      <c r="AR21" s="342"/>
      <c r="AS21" s="326">
        <f t="shared" si="1"/>
        <v>0</v>
      </c>
      <c r="AT21" s="326">
        <f t="shared" si="2"/>
        <v>0</v>
      </c>
      <c r="AU21" s="326">
        <f t="shared" si="3"/>
        <v>0</v>
      </c>
      <c r="AV21" s="326">
        <f t="shared" si="4"/>
        <v>0</v>
      </c>
      <c r="AW21" s="163" t="s">
        <v>85</v>
      </c>
      <c r="AX21" s="163" t="s">
        <v>85</v>
      </c>
      <c r="AY21" s="163" t="s">
        <v>85</v>
      </c>
      <c r="AZ21" s="163" t="s">
        <v>85</v>
      </c>
      <c r="BA21" s="337"/>
      <c r="BB21" s="337"/>
      <c r="BC21" s="337"/>
      <c r="BD21" s="337"/>
      <c r="BE21" s="337"/>
      <c r="BF21" s="337"/>
      <c r="BG21" s="337"/>
      <c r="BH21" s="337"/>
      <c r="BI21" s="337"/>
      <c r="BJ21" s="347"/>
      <c r="BK21" s="347"/>
      <c r="BL21" s="210"/>
      <c r="BM21" s="13"/>
      <c r="BN21" s="13"/>
      <c r="BO21" s="13"/>
      <c r="BP21" s="13"/>
      <c r="BQ21" s="13"/>
      <c r="BR21" s="13"/>
      <c r="BS21" s="13"/>
      <c r="BT21" s="13"/>
      <c r="BU21" s="13"/>
      <c r="BV21" s="13"/>
      <c r="BW21" s="13"/>
      <c r="BX21" s="13"/>
    </row>
    <row r="22" spans="1:76" s="5" customFormat="1" ht="143" hidden="1">
      <c r="A22" s="21">
        <v>1</v>
      </c>
      <c r="B22" s="297" t="s">
        <v>63</v>
      </c>
      <c r="C22" s="16" t="s">
        <v>64</v>
      </c>
      <c r="D22" s="16"/>
      <c r="E22" s="16"/>
      <c r="F22" s="16"/>
      <c r="G22" s="16" t="s">
        <v>65</v>
      </c>
      <c r="H22" s="17" t="s">
        <v>66</v>
      </c>
      <c r="I22" s="21" t="s">
        <v>82</v>
      </c>
      <c r="J22" s="25" t="s">
        <v>83</v>
      </c>
      <c r="K22" s="19">
        <v>0.15</v>
      </c>
      <c r="L22" s="163" t="s">
        <v>69</v>
      </c>
      <c r="M22" s="163" t="s">
        <v>69</v>
      </c>
      <c r="N22" s="20">
        <v>45292</v>
      </c>
      <c r="O22" s="20">
        <v>45512</v>
      </c>
      <c r="P22" s="21">
        <v>0.97</v>
      </c>
      <c r="Q22" s="19">
        <v>0.27</v>
      </c>
      <c r="R22" s="19">
        <v>0.2</v>
      </c>
      <c r="S22" s="19">
        <v>0.2</v>
      </c>
      <c r="T22" s="19">
        <v>0.3</v>
      </c>
      <c r="U22" s="17" t="s">
        <v>70</v>
      </c>
      <c r="V22" s="23">
        <v>2018011000841</v>
      </c>
      <c r="W22" s="16" t="s">
        <v>71</v>
      </c>
      <c r="X22" s="16" t="s">
        <v>76</v>
      </c>
      <c r="Y22" s="24">
        <v>353413479</v>
      </c>
      <c r="Z22" s="13"/>
      <c r="AA22" s="13"/>
      <c r="AB22" s="13"/>
      <c r="AC22" s="13"/>
      <c r="AD22" s="13"/>
      <c r="AE22" s="13"/>
      <c r="AF22" s="13"/>
      <c r="AG22" s="13"/>
      <c r="AH22" s="13"/>
      <c r="AI22" s="13"/>
      <c r="AJ22" s="13"/>
      <c r="AK22" s="13"/>
      <c r="AL22" s="17" t="s">
        <v>73</v>
      </c>
      <c r="AM22" s="13"/>
      <c r="AN22" s="15"/>
      <c r="AO22" s="342"/>
      <c r="AP22" s="342"/>
      <c r="AQ22" s="342"/>
      <c r="AR22" s="342"/>
      <c r="AS22" s="326">
        <f t="shared" si="1"/>
        <v>0</v>
      </c>
      <c r="AT22" s="326">
        <f t="shared" si="2"/>
        <v>0</v>
      </c>
      <c r="AU22" s="326">
        <f t="shared" si="3"/>
        <v>0</v>
      </c>
      <c r="AV22" s="326">
        <f t="shared" si="4"/>
        <v>0</v>
      </c>
      <c r="AW22" s="163" t="s">
        <v>85</v>
      </c>
      <c r="AX22" s="163" t="s">
        <v>85</v>
      </c>
      <c r="AY22" s="163" t="s">
        <v>85</v>
      </c>
      <c r="AZ22" s="163" t="s">
        <v>85</v>
      </c>
      <c r="BA22" s="337"/>
      <c r="BB22" s="337"/>
      <c r="BC22" s="337"/>
      <c r="BD22" s="337"/>
      <c r="BE22" s="337"/>
      <c r="BF22" s="337"/>
      <c r="BG22" s="337"/>
      <c r="BH22" s="337"/>
      <c r="BI22" s="337"/>
      <c r="BJ22" s="347"/>
      <c r="BK22" s="347"/>
      <c r="BL22" s="210"/>
      <c r="BM22" s="13"/>
      <c r="BN22" s="13"/>
      <c r="BO22" s="13"/>
      <c r="BP22" s="13"/>
      <c r="BQ22" s="13"/>
      <c r="BR22" s="13"/>
      <c r="BS22" s="13"/>
      <c r="BT22" s="13"/>
      <c r="BU22" s="13"/>
      <c r="BV22" s="13"/>
      <c r="BW22" s="13"/>
      <c r="BX22" s="13"/>
    </row>
    <row r="23" spans="1:76" s="5" customFormat="1" ht="143" hidden="1">
      <c r="A23" s="21">
        <v>1</v>
      </c>
      <c r="B23" s="297" t="s">
        <v>63</v>
      </c>
      <c r="C23" s="16" t="s">
        <v>64</v>
      </c>
      <c r="D23" s="16"/>
      <c r="E23" s="16"/>
      <c r="F23" s="16"/>
      <c r="G23" s="16" t="s">
        <v>65</v>
      </c>
      <c r="H23" s="17" t="s">
        <v>66</v>
      </c>
      <c r="I23" s="21" t="s">
        <v>82</v>
      </c>
      <c r="J23" s="25" t="s">
        <v>83</v>
      </c>
      <c r="K23" s="19">
        <v>0.15</v>
      </c>
      <c r="L23" s="163" t="s">
        <v>69</v>
      </c>
      <c r="M23" s="163" t="s">
        <v>69</v>
      </c>
      <c r="N23" s="20">
        <v>45292</v>
      </c>
      <c r="O23" s="20">
        <v>45512</v>
      </c>
      <c r="P23" s="21">
        <v>0.97</v>
      </c>
      <c r="Q23" s="19">
        <v>0.27</v>
      </c>
      <c r="R23" s="19">
        <v>0.2</v>
      </c>
      <c r="S23" s="19">
        <v>0.2</v>
      </c>
      <c r="T23" s="19">
        <v>0.3</v>
      </c>
      <c r="U23" s="17" t="s">
        <v>70</v>
      </c>
      <c r="V23" s="23">
        <v>2018011000841</v>
      </c>
      <c r="W23" s="16" t="s">
        <v>71</v>
      </c>
      <c r="X23" s="16" t="s">
        <v>77</v>
      </c>
      <c r="Y23" s="24">
        <v>161842422</v>
      </c>
      <c r="Z23" s="13"/>
      <c r="AA23" s="13"/>
      <c r="AB23" s="13"/>
      <c r="AC23" s="13"/>
      <c r="AD23" s="13"/>
      <c r="AE23" s="13"/>
      <c r="AF23" s="13"/>
      <c r="AG23" s="13"/>
      <c r="AH23" s="13"/>
      <c r="AI23" s="13"/>
      <c r="AJ23" s="13"/>
      <c r="AK23" s="13"/>
      <c r="AL23" s="17" t="s">
        <v>73</v>
      </c>
      <c r="AM23" s="13"/>
      <c r="AN23" s="15"/>
      <c r="AO23" s="342"/>
      <c r="AP23" s="342"/>
      <c r="AQ23" s="342"/>
      <c r="AR23" s="342"/>
      <c r="AS23" s="326">
        <f t="shared" si="1"/>
        <v>0</v>
      </c>
      <c r="AT23" s="326">
        <f t="shared" si="2"/>
        <v>0</v>
      </c>
      <c r="AU23" s="326">
        <f t="shared" si="3"/>
        <v>0</v>
      </c>
      <c r="AV23" s="326">
        <f t="shared" si="4"/>
        <v>0</v>
      </c>
      <c r="AW23" s="163" t="s">
        <v>85</v>
      </c>
      <c r="AX23" s="163" t="s">
        <v>85</v>
      </c>
      <c r="AY23" s="163" t="s">
        <v>85</v>
      </c>
      <c r="AZ23" s="163" t="s">
        <v>85</v>
      </c>
      <c r="BA23" s="337"/>
      <c r="BB23" s="337"/>
      <c r="BC23" s="337"/>
      <c r="BD23" s="337"/>
      <c r="BE23" s="337"/>
      <c r="BF23" s="337"/>
      <c r="BG23" s="337"/>
      <c r="BH23" s="337"/>
      <c r="BI23" s="337"/>
      <c r="BJ23" s="347"/>
      <c r="BK23" s="347"/>
      <c r="BL23" s="210"/>
      <c r="BM23" s="13"/>
      <c r="BN23" s="13"/>
      <c r="BO23" s="13"/>
      <c r="BP23" s="13"/>
      <c r="BQ23" s="13"/>
      <c r="BR23" s="13"/>
      <c r="BS23" s="13"/>
      <c r="BT23" s="13"/>
      <c r="BU23" s="13"/>
      <c r="BV23" s="13"/>
      <c r="BW23" s="13"/>
      <c r="BX23" s="13"/>
    </row>
    <row r="24" spans="1:76" s="5" customFormat="1" ht="143" hidden="1">
      <c r="A24" s="21">
        <v>1</v>
      </c>
      <c r="B24" s="297" t="s">
        <v>63</v>
      </c>
      <c r="C24" s="16" t="s">
        <v>64</v>
      </c>
      <c r="D24" s="16"/>
      <c r="E24" s="16"/>
      <c r="F24" s="16"/>
      <c r="G24" s="16" t="s">
        <v>65</v>
      </c>
      <c r="H24" s="17" t="s">
        <v>66</v>
      </c>
      <c r="I24" s="21" t="s">
        <v>82</v>
      </c>
      <c r="J24" s="25" t="s">
        <v>83</v>
      </c>
      <c r="K24" s="19">
        <v>0.15</v>
      </c>
      <c r="L24" s="163" t="s">
        <v>69</v>
      </c>
      <c r="M24" s="163" t="s">
        <v>69</v>
      </c>
      <c r="N24" s="20">
        <v>45292</v>
      </c>
      <c r="O24" s="20">
        <v>45512</v>
      </c>
      <c r="P24" s="21">
        <v>0.97</v>
      </c>
      <c r="Q24" s="19">
        <v>0.27</v>
      </c>
      <c r="R24" s="19">
        <v>0.2</v>
      </c>
      <c r="S24" s="19">
        <v>0.2</v>
      </c>
      <c r="T24" s="19">
        <v>0.3</v>
      </c>
      <c r="U24" s="17" t="s">
        <v>70</v>
      </c>
      <c r="V24" s="23">
        <v>2018011000841</v>
      </c>
      <c r="W24" s="16" t="s">
        <v>71</v>
      </c>
      <c r="X24" s="16" t="s">
        <v>78</v>
      </c>
      <c r="Y24" s="24">
        <v>627258294</v>
      </c>
      <c r="Z24" s="13"/>
      <c r="AA24" s="13"/>
      <c r="AB24" s="13"/>
      <c r="AC24" s="13"/>
      <c r="AD24" s="13"/>
      <c r="AE24" s="13"/>
      <c r="AF24" s="13"/>
      <c r="AG24" s="13"/>
      <c r="AH24" s="13"/>
      <c r="AI24" s="13"/>
      <c r="AJ24" s="13"/>
      <c r="AK24" s="13"/>
      <c r="AL24" s="17" t="s">
        <v>73</v>
      </c>
      <c r="AM24" s="13"/>
      <c r="AN24" s="15"/>
      <c r="AO24" s="342"/>
      <c r="AP24" s="342"/>
      <c r="AQ24" s="342"/>
      <c r="AR24" s="342"/>
      <c r="AS24" s="326">
        <f t="shared" si="1"/>
        <v>0</v>
      </c>
      <c r="AT24" s="326">
        <f t="shared" si="2"/>
        <v>0</v>
      </c>
      <c r="AU24" s="326">
        <f t="shared" si="3"/>
        <v>0</v>
      </c>
      <c r="AV24" s="326">
        <f t="shared" si="4"/>
        <v>0</v>
      </c>
      <c r="AW24" s="163" t="s">
        <v>85</v>
      </c>
      <c r="AX24" s="163" t="s">
        <v>85</v>
      </c>
      <c r="AY24" s="163" t="s">
        <v>85</v>
      </c>
      <c r="AZ24" s="163" t="s">
        <v>85</v>
      </c>
      <c r="BA24" s="337"/>
      <c r="BB24" s="337"/>
      <c r="BC24" s="337"/>
      <c r="BD24" s="337"/>
      <c r="BE24" s="337"/>
      <c r="BF24" s="337"/>
      <c r="BG24" s="337"/>
      <c r="BH24" s="337"/>
      <c r="BI24" s="337"/>
      <c r="BJ24" s="347"/>
      <c r="BK24" s="347"/>
      <c r="BL24" s="210"/>
      <c r="BM24" s="13"/>
      <c r="BN24" s="13"/>
      <c r="BO24" s="13"/>
      <c r="BP24" s="13"/>
      <c r="BQ24" s="13"/>
      <c r="BR24" s="13"/>
      <c r="BS24" s="13"/>
      <c r="BT24" s="13"/>
      <c r="BU24" s="13"/>
      <c r="BV24" s="13"/>
      <c r="BW24" s="13"/>
      <c r="BX24" s="13"/>
    </row>
    <row r="25" spans="1:76" s="5" customFormat="1" ht="143" hidden="1">
      <c r="A25" s="21">
        <v>1</v>
      </c>
      <c r="B25" s="297" t="s">
        <v>63</v>
      </c>
      <c r="C25" s="16" t="s">
        <v>64</v>
      </c>
      <c r="D25" s="16"/>
      <c r="E25" s="16"/>
      <c r="F25" s="16"/>
      <c r="G25" s="16" t="s">
        <v>65</v>
      </c>
      <c r="H25" s="17" t="s">
        <v>66</v>
      </c>
      <c r="I25" s="21" t="s">
        <v>82</v>
      </c>
      <c r="J25" s="25" t="s">
        <v>83</v>
      </c>
      <c r="K25" s="19">
        <v>0.15</v>
      </c>
      <c r="L25" s="163" t="s">
        <v>69</v>
      </c>
      <c r="M25" s="163" t="s">
        <v>69</v>
      </c>
      <c r="N25" s="20">
        <v>45292</v>
      </c>
      <c r="O25" s="20">
        <v>45512</v>
      </c>
      <c r="P25" s="21">
        <v>0.97</v>
      </c>
      <c r="Q25" s="19">
        <v>0.27</v>
      </c>
      <c r="R25" s="19">
        <v>0.2</v>
      </c>
      <c r="S25" s="19">
        <v>0.2</v>
      </c>
      <c r="T25" s="19">
        <v>0.3</v>
      </c>
      <c r="U25" s="17" t="s">
        <v>70</v>
      </c>
      <c r="V25" s="23">
        <v>2018011000841</v>
      </c>
      <c r="W25" s="16" t="s">
        <v>71</v>
      </c>
      <c r="X25" s="16" t="s">
        <v>94</v>
      </c>
      <c r="Y25" s="24">
        <v>735384651</v>
      </c>
      <c r="Z25" s="13"/>
      <c r="AA25" s="13"/>
      <c r="AB25" s="13"/>
      <c r="AC25" s="13"/>
      <c r="AD25" s="13"/>
      <c r="AE25" s="13"/>
      <c r="AF25" s="13"/>
      <c r="AG25" s="13"/>
      <c r="AH25" s="13"/>
      <c r="AI25" s="13"/>
      <c r="AJ25" s="13"/>
      <c r="AK25" s="13"/>
      <c r="AL25" s="17" t="s">
        <v>73</v>
      </c>
      <c r="AM25" s="13"/>
      <c r="AN25" s="15"/>
      <c r="AO25" s="342"/>
      <c r="AP25" s="342"/>
      <c r="AQ25" s="342"/>
      <c r="AR25" s="342"/>
      <c r="AS25" s="326">
        <f t="shared" si="1"/>
        <v>0</v>
      </c>
      <c r="AT25" s="326">
        <f t="shared" si="2"/>
        <v>0</v>
      </c>
      <c r="AU25" s="326">
        <f t="shared" si="3"/>
        <v>0</v>
      </c>
      <c r="AV25" s="326">
        <f t="shared" si="4"/>
        <v>0</v>
      </c>
      <c r="AW25" s="163" t="s">
        <v>85</v>
      </c>
      <c r="AX25" s="163" t="s">
        <v>85</v>
      </c>
      <c r="AY25" s="163" t="s">
        <v>85</v>
      </c>
      <c r="AZ25" s="163" t="s">
        <v>85</v>
      </c>
      <c r="BA25" s="337"/>
      <c r="BB25" s="337"/>
      <c r="BC25" s="337"/>
      <c r="BD25" s="337"/>
      <c r="BE25" s="337"/>
      <c r="BF25" s="337"/>
      <c r="BG25" s="337"/>
      <c r="BH25" s="337"/>
      <c r="BI25" s="337"/>
      <c r="BJ25" s="347"/>
      <c r="BK25" s="347"/>
      <c r="BL25" s="210"/>
      <c r="BM25" s="13"/>
      <c r="BN25" s="13"/>
      <c r="BO25" s="13"/>
      <c r="BP25" s="13"/>
      <c r="BQ25" s="13"/>
      <c r="BR25" s="13"/>
      <c r="BS25" s="13"/>
      <c r="BT25" s="13"/>
      <c r="BU25" s="13"/>
      <c r="BV25" s="13"/>
      <c r="BW25" s="13"/>
      <c r="BX25" s="13"/>
    </row>
    <row r="26" spans="1:76" s="5" customFormat="1" ht="143" hidden="1">
      <c r="A26" s="21">
        <v>1</v>
      </c>
      <c r="B26" s="297" t="s">
        <v>63</v>
      </c>
      <c r="C26" s="16" t="s">
        <v>64</v>
      </c>
      <c r="D26" s="16"/>
      <c r="E26" s="16"/>
      <c r="F26" s="16"/>
      <c r="G26" s="16" t="s">
        <v>65</v>
      </c>
      <c r="H26" s="17" t="s">
        <v>66</v>
      </c>
      <c r="I26" s="21" t="s">
        <v>82</v>
      </c>
      <c r="J26" s="25" t="s">
        <v>83</v>
      </c>
      <c r="K26" s="19">
        <v>0.15</v>
      </c>
      <c r="L26" s="163" t="s">
        <v>69</v>
      </c>
      <c r="M26" s="163" t="s">
        <v>69</v>
      </c>
      <c r="N26" s="20">
        <v>45292</v>
      </c>
      <c r="O26" s="20">
        <v>45512</v>
      </c>
      <c r="P26" s="21">
        <v>0.97</v>
      </c>
      <c r="Q26" s="19">
        <v>0.27</v>
      </c>
      <c r="R26" s="19">
        <v>0.2</v>
      </c>
      <c r="S26" s="19">
        <v>0.2</v>
      </c>
      <c r="T26" s="19">
        <v>0.3</v>
      </c>
      <c r="U26" s="17" t="s">
        <v>70</v>
      </c>
      <c r="V26" s="23">
        <v>2018011000841</v>
      </c>
      <c r="W26" s="16" t="s">
        <v>71</v>
      </c>
      <c r="X26" s="16" t="s">
        <v>95</v>
      </c>
      <c r="Y26" s="24">
        <v>40405476</v>
      </c>
      <c r="Z26" s="13"/>
      <c r="AA26" s="13"/>
      <c r="AB26" s="13"/>
      <c r="AC26" s="13"/>
      <c r="AD26" s="13"/>
      <c r="AE26" s="13"/>
      <c r="AF26" s="13"/>
      <c r="AG26" s="13"/>
      <c r="AH26" s="13"/>
      <c r="AI26" s="13"/>
      <c r="AJ26" s="13"/>
      <c r="AK26" s="13"/>
      <c r="AL26" s="17" t="s">
        <v>73</v>
      </c>
      <c r="AM26" s="13"/>
      <c r="AN26" s="15"/>
      <c r="AO26" s="342"/>
      <c r="AP26" s="342"/>
      <c r="AQ26" s="342"/>
      <c r="AR26" s="342"/>
      <c r="AS26" s="326">
        <f t="shared" si="1"/>
        <v>0</v>
      </c>
      <c r="AT26" s="326">
        <f t="shared" si="2"/>
        <v>0</v>
      </c>
      <c r="AU26" s="326">
        <f t="shared" si="3"/>
        <v>0</v>
      </c>
      <c r="AV26" s="326">
        <f t="shared" si="4"/>
        <v>0</v>
      </c>
      <c r="AW26" s="163" t="s">
        <v>85</v>
      </c>
      <c r="AX26" s="163" t="s">
        <v>85</v>
      </c>
      <c r="AY26" s="163" t="s">
        <v>85</v>
      </c>
      <c r="AZ26" s="163" t="s">
        <v>85</v>
      </c>
      <c r="BA26" s="337"/>
      <c r="BB26" s="337"/>
      <c r="BC26" s="337"/>
      <c r="BD26" s="337"/>
      <c r="BE26" s="337"/>
      <c r="BF26" s="337"/>
      <c r="BG26" s="337"/>
      <c r="BH26" s="337"/>
      <c r="BI26" s="337"/>
      <c r="BJ26" s="347"/>
      <c r="BK26" s="347"/>
      <c r="BL26" s="210"/>
      <c r="BM26" s="13"/>
      <c r="BN26" s="13"/>
      <c r="BO26" s="13"/>
      <c r="BP26" s="13"/>
      <c r="BQ26" s="13"/>
      <c r="BR26" s="13"/>
      <c r="BS26" s="13"/>
      <c r="BT26" s="13"/>
      <c r="BU26" s="13"/>
      <c r="BV26" s="13"/>
      <c r="BW26" s="13"/>
      <c r="BX26" s="13"/>
    </row>
    <row r="27" spans="1:76" s="5" customFormat="1" ht="143" hidden="1">
      <c r="A27" s="21">
        <v>1</v>
      </c>
      <c r="B27" s="297" t="s">
        <v>63</v>
      </c>
      <c r="C27" s="16" t="s">
        <v>64</v>
      </c>
      <c r="D27" s="16"/>
      <c r="E27" s="16"/>
      <c r="F27" s="16"/>
      <c r="G27" s="16" t="s">
        <v>65</v>
      </c>
      <c r="H27" s="17" t="s">
        <v>66</v>
      </c>
      <c r="I27" s="21" t="s">
        <v>82</v>
      </c>
      <c r="J27" s="25" t="s">
        <v>83</v>
      </c>
      <c r="K27" s="19">
        <v>0.15</v>
      </c>
      <c r="L27" s="163" t="s">
        <v>69</v>
      </c>
      <c r="M27" s="163" t="s">
        <v>69</v>
      </c>
      <c r="N27" s="20">
        <v>45292</v>
      </c>
      <c r="O27" s="20">
        <v>45512</v>
      </c>
      <c r="P27" s="21">
        <v>0.97</v>
      </c>
      <c r="Q27" s="19">
        <v>0.27</v>
      </c>
      <c r="R27" s="19">
        <v>0.2</v>
      </c>
      <c r="S27" s="19">
        <v>0.2</v>
      </c>
      <c r="T27" s="19">
        <v>0.3</v>
      </c>
      <c r="U27" s="17" t="s">
        <v>70</v>
      </c>
      <c r="V27" s="23">
        <v>2018011000841</v>
      </c>
      <c r="W27" s="16" t="s">
        <v>71</v>
      </c>
      <c r="X27" s="16" t="s">
        <v>96</v>
      </c>
      <c r="Y27" s="24">
        <v>40405477</v>
      </c>
      <c r="Z27" s="13"/>
      <c r="AA27" s="13"/>
      <c r="AB27" s="13"/>
      <c r="AC27" s="13"/>
      <c r="AD27" s="13"/>
      <c r="AE27" s="13"/>
      <c r="AF27" s="13"/>
      <c r="AG27" s="13"/>
      <c r="AH27" s="13"/>
      <c r="AI27" s="13"/>
      <c r="AJ27" s="13"/>
      <c r="AK27" s="13"/>
      <c r="AL27" s="17" t="s">
        <v>73</v>
      </c>
      <c r="AM27" s="13"/>
      <c r="AN27" s="15"/>
      <c r="AO27" s="342"/>
      <c r="AP27" s="342"/>
      <c r="AQ27" s="342"/>
      <c r="AR27" s="342"/>
      <c r="AS27" s="326">
        <f t="shared" si="1"/>
        <v>0</v>
      </c>
      <c r="AT27" s="326">
        <f t="shared" si="2"/>
        <v>0</v>
      </c>
      <c r="AU27" s="326">
        <f t="shared" si="3"/>
        <v>0</v>
      </c>
      <c r="AV27" s="326">
        <f t="shared" si="4"/>
        <v>0</v>
      </c>
      <c r="AW27" s="163" t="s">
        <v>85</v>
      </c>
      <c r="AX27" s="163" t="s">
        <v>85</v>
      </c>
      <c r="AY27" s="163" t="s">
        <v>85</v>
      </c>
      <c r="AZ27" s="163" t="s">
        <v>85</v>
      </c>
      <c r="BA27" s="337"/>
      <c r="BB27" s="337"/>
      <c r="BC27" s="337"/>
      <c r="BD27" s="337"/>
      <c r="BE27" s="337"/>
      <c r="BF27" s="337"/>
      <c r="BG27" s="337"/>
      <c r="BH27" s="337"/>
      <c r="BI27" s="337"/>
      <c r="BJ27" s="347"/>
      <c r="BK27" s="347"/>
      <c r="BL27" s="210"/>
      <c r="BM27" s="13"/>
      <c r="BN27" s="13"/>
      <c r="BO27" s="13"/>
      <c r="BP27" s="13"/>
      <c r="BQ27" s="13"/>
      <c r="BR27" s="13"/>
      <c r="BS27" s="13"/>
      <c r="BT27" s="13"/>
      <c r="BU27" s="13"/>
      <c r="BV27" s="13"/>
      <c r="BW27" s="13"/>
      <c r="BX27" s="13"/>
    </row>
    <row r="28" spans="1:76" s="5" customFormat="1" ht="143" hidden="1">
      <c r="A28" s="21">
        <v>1</v>
      </c>
      <c r="B28" s="297" t="s">
        <v>63</v>
      </c>
      <c r="C28" s="16" t="s">
        <v>64</v>
      </c>
      <c r="D28" s="16"/>
      <c r="E28" s="16"/>
      <c r="F28" s="16"/>
      <c r="G28" s="16" t="s">
        <v>65</v>
      </c>
      <c r="H28" s="17" t="s">
        <v>66</v>
      </c>
      <c r="I28" s="21" t="s">
        <v>82</v>
      </c>
      <c r="J28" s="25" t="s">
        <v>83</v>
      </c>
      <c r="K28" s="19">
        <v>0.15</v>
      </c>
      <c r="L28" s="163" t="s">
        <v>69</v>
      </c>
      <c r="M28" s="163" t="s">
        <v>69</v>
      </c>
      <c r="N28" s="20">
        <v>45292</v>
      </c>
      <c r="O28" s="20">
        <v>45512</v>
      </c>
      <c r="P28" s="21">
        <v>0.97</v>
      </c>
      <c r="Q28" s="19">
        <v>0.27</v>
      </c>
      <c r="R28" s="19">
        <v>0.2</v>
      </c>
      <c r="S28" s="19">
        <v>0.2</v>
      </c>
      <c r="T28" s="19">
        <v>0.3</v>
      </c>
      <c r="U28" s="17" t="s">
        <v>70</v>
      </c>
      <c r="V28" s="23">
        <v>2018011000841</v>
      </c>
      <c r="W28" s="16" t="s">
        <v>71</v>
      </c>
      <c r="X28" s="16" t="s">
        <v>97</v>
      </c>
      <c r="Y28" s="24">
        <v>1861896306</v>
      </c>
      <c r="Z28" s="13"/>
      <c r="AA28" s="13"/>
      <c r="AB28" s="13"/>
      <c r="AC28" s="13"/>
      <c r="AD28" s="13"/>
      <c r="AE28" s="13"/>
      <c r="AF28" s="13"/>
      <c r="AG28" s="13"/>
      <c r="AH28" s="13"/>
      <c r="AI28" s="13"/>
      <c r="AJ28" s="13"/>
      <c r="AK28" s="13"/>
      <c r="AL28" s="17" t="s">
        <v>73</v>
      </c>
      <c r="AM28" s="13"/>
      <c r="AN28" s="15"/>
      <c r="AO28" s="342"/>
      <c r="AP28" s="342"/>
      <c r="AQ28" s="342"/>
      <c r="AR28" s="342"/>
      <c r="AS28" s="326">
        <f t="shared" si="1"/>
        <v>0</v>
      </c>
      <c r="AT28" s="326">
        <f t="shared" si="2"/>
        <v>0</v>
      </c>
      <c r="AU28" s="326">
        <f t="shared" si="3"/>
        <v>0</v>
      </c>
      <c r="AV28" s="326">
        <f t="shared" si="4"/>
        <v>0</v>
      </c>
      <c r="AW28" s="163" t="s">
        <v>85</v>
      </c>
      <c r="AX28" s="163" t="s">
        <v>85</v>
      </c>
      <c r="AY28" s="163" t="s">
        <v>85</v>
      </c>
      <c r="AZ28" s="163" t="s">
        <v>85</v>
      </c>
      <c r="BA28" s="337"/>
      <c r="BB28" s="337"/>
      <c r="BC28" s="337"/>
      <c r="BD28" s="337"/>
      <c r="BE28" s="337"/>
      <c r="BF28" s="337"/>
      <c r="BG28" s="337"/>
      <c r="BH28" s="337"/>
      <c r="BI28" s="337"/>
      <c r="BJ28" s="347"/>
      <c r="BK28" s="347"/>
      <c r="BL28" s="210"/>
      <c r="BM28" s="13"/>
      <c r="BN28" s="13"/>
      <c r="BO28" s="13"/>
      <c r="BP28" s="13"/>
      <c r="BQ28" s="13"/>
      <c r="BR28" s="13"/>
      <c r="BS28" s="13"/>
      <c r="BT28" s="13"/>
      <c r="BU28" s="13"/>
      <c r="BV28" s="13"/>
      <c r="BW28" s="13"/>
      <c r="BX28" s="13"/>
    </row>
    <row r="29" spans="1:76" s="5" customFormat="1" ht="143" hidden="1">
      <c r="A29" s="21">
        <v>1</v>
      </c>
      <c r="B29" s="297" t="s">
        <v>63</v>
      </c>
      <c r="C29" s="16" t="s">
        <v>64</v>
      </c>
      <c r="D29" s="16"/>
      <c r="E29" s="16"/>
      <c r="F29" s="16"/>
      <c r="G29" s="16" t="s">
        <v>65</v>
      </c>
      <c r="H29" s="17" t="s">
        <v>66</v>
      </c>
      <c r="I29" s="21" t="s">
        <v>82</v>
      </c>
      <c r="J29" s="25" t="s">
        <v>83</v>
      </c>
      <c r="K29" s="19">
        <v>0.15</v>
      </c>
      <c r="L29" s="163" t="s">
        <v>69</v>
      </c>
      <c r="M29" s="163" t="s">
        <v>69</v>
      </c>
      <c r="N29" s="20">
        <v>45292</v>
      </c>
      <c r="O29" s="20">
        <v>45512</v>
      </c>
      <c r="P29" s="21">
        <v>0.97</v>
      </c>
      <c r="Q29" s="19">
        <v>0.27</v>
      </c>
      <c r="R29" s="19">
        <v>0.2</v>
      </c>
      <c r="S29" s="19">
        <v>0.2</v>
      </c>
      <c r="T29" s="19">
        <v>0.3</v>
      </c>
      <c r="U29" s="17" t="s">
        <v>70</v>
      </c>
      <c r="V29" s="23">
        <v>2018011000841</v>
      </c>
      <c r="W29" s="16" t="s">
        <v>71</v>
      </c>
      <c r="X29" s="16" t="s">
        <v>98</v>
      </c>
      <c r="Y29" s="24">
        <v>252939776</v>
      </c>
      <c r="Z29" s="13"/>
      <c r="AA29" s="13"/>
      <c r="AB29" s="13"/>
      <c r="AC29" s="13"/>
      <c r="AD29" s="13"/>
      <c r="AE29" s="13"/>
      <c r="AF29" s="13"/>
      <c r="AG29" s="13"/>
      <c r="AH29" s="13"/>
      <c r="AI29" s="13"/>
      <c r="AJ29" s="13"/>
      <c r="AK29" s="13"/>
      <c r="AL29" s="17" t="s">
        <v>73</v>
      </c>
      <c r="AM29" s="13"/>
      <c r="AN29" s="15"/>
      <c r="AO29" s="342"/>
      <c r="AP29" s="342"/>
      <c r="AQ29" s="342"/>
      <c r="AR29" s="342"/>
      <c r="AS29" s="326">
        <f t="shared" si="1"/>
        <v>0</v>
      </c>
      <c r="AT29" s="326">
        <f t="shared" si="2"/>
        <v>0</v>
      </c>
      <c r="AU29" s="326">
        <f t="shared" si="3"/>
        <v>0</v>
      </c>
      <c r="AV29" s="326">
        <f t="shared" si="4"/>
        <v>0</v>
      </c>
      <c r="AW29" s="163" t="s">
        <v>85</v>
      </c>
      <c r="AX29" s="163" t="s">
        <v>85</v>
      </c>
      <c r="AY29" s="163" t="s">
        <v>85</v>
      </c>
      <c r="AZ29" s="163" t="s">
        <v>85</v>
      </c>
      <c r="BA29" s="337"/>
      <c r="BB29" s="337"/>
      <c r="BC29" s="337"/>
      <c r="BD29" s="337"/>
      <c r="BE29" s="337"/>
      <c r="BF29" s="337"/>
      <c r="BG29" s="337"/>
      <c r="BH29" s="337"/>
      <c r="BI29" s="337"/>
      <c r="BJ29" s="347"/>
      <c r="BK29" s="347"/>
      <c r="BL29" s="210"/>
      <c r="BM29" s="13"/>
      <c r="BN29" s="13"/>
      <c r="BO29" s="13"/>
      <c r="BP29" s="13"/>
      <c r="BQ29" s="13"/>
      <c r="BR29" s="13"/>
      <c r="BS29" s="13"/>
      <c r="BT29" s="13"/>
      <c r="BU29" s="13"/>
      <c r="BV29" s="13"/>
      <c r="BW29" s="13"/>
      <c r="BX29" s="13"/>
    </row>
    <row r="30" spans="1:76" s="5" customFormat="1" ht="143" hidden="1">
      <c r="A30" s="21">
        <v>1</v>
      </c>
      <c r="B30" s="297" t="s">
        <v>63</v>
      </c>
      <c r="C30" s="16" t="s">
        <v>64</v>
      </c>
      <c r="D30" s="16"/>
      <c r="E30" s="16"/>
      <c r="F30" s="16"/>
      <c r="G30" s="16" t="s">
        <v>65</v>
      </c>
      <c r="H30" s="17" t="s">
        <v>66</v>
      </c>
      <c r="I30" s="21" t="s">
        <v>82</v>
      </c>
      <c r="J30" s="25" t="s">
        <v>83</v>
      </c>
      <c r="K30" s="19">
        <v>0.15</v>
      </c>
      <c r="L30" s="163" t="s">
        <v>69</v>
      </c>
      <c r="M30" s="163" t="s">
        <v>69</v>
      </c>
      <c r="N30" s="20">
        <v>45292</v>
      </c>
      <c r="O30" s="20">
        <v>45512</v>
      </c>
      <c r="P30" s="21">
        <v>0.97</v>
      </c>
      <c r="Q30" s="19">
        <v>0.27</v>
      </c>
      <c r="R30" s="19">
        <v>0.2</v>
      </c>
      <c r="S30" s="19">
        <v>0.2</v>
      </c>
      <c r="T30" s="19">
        <v>0.3</v>
      </c>
      <c r="U30" s="17" t="s">
        <v>70</v>
      </c>
      <c r="V30" s="23">
        <v>2018011000841</v>
      </c>
      <c r="W30" s="16" t="s">
        <v>71</v>
      </c>
      <c r="X30" s="16" t="s">
        <v>79</v>
      </c>
      <c r="Y30" s="24">
        <v>2490743216</v>
      </c>
      <c r="Z30" s="13"/>
      <c r="AA30" s="13"/>
      <c r="AB30" s="13"/>
      <c r="AC30" s="13"/>
      <c r="AD30" s="13"/>
      <c r="AE30" s="13"/>
      <c r="AF30" s="13"/>
      <c r="AG30" s="13"/>
      <c r="AH30" s="13"/>
      <c r="AI30" s="13"/>
      <c r="AJ30" s="13"/>
      <c r="AK30" s="13"/>
      <c r="AL30" s="17" t="s">
        <v>73</v>
      </c>
      <c r="AM30" s="13"/>
      <c r="AN30" s="15"/>
      <c r="AO30" s="342"/>
      <c r="AP30" s="342"/>
      <c r="AQ30" s="342"/>
      <c r="AR30" s="342"/>
      <c r="AS30" s="326">
        <f t="shared" si="1"/>
        <v>0</v>
      </c>
      <c r="AT30" s="326">
        <f t="shared" si="2"/>
        <v>0</v>
      </c>
      <c r="AU30" s="326">
        <f t="shared" si="3"/>
        <v>0</v>
      </c>
      <c r="AV30" s="326">
        <f t="shared" si="4"/>
        <v>0</v>
      </c>
      <c r="AW30" s="163" t="s">
        <v>85</v>
      </c>
      <c r="AX30" s="163" t="s">
        <v>85</v>
      </c>
      <c r="AY30" s="163" t="s">
        <v>85</v>
      </c>
      <c r="AZ30" s="163" t="s">
        <v>85</v>
      </c>
      <c r="BA30" s="337"/>
      <c r="BB30" s="337"/>
      <c r="BC30" s="337"/>
      <c r="BD30" s="337"/>
      <c r="BE30" s="337"/>
      <c r="BF30" s="337"/>
      <c r="BG30" s="337"/>
      <c r="BH30" s="337"/>
      <c r="BI30" s="337"/>
      <c r="BJ30" s="347"/>
      <c r="BK30" s="347"/>
      <c r="BL30" s="210"/>
      <c r="BM30" s="13"/>
      <c r="BN30" s="13"/>
      <c r="BO30" s="13"/>
      <c r="BP30" s="13"/>
      <c r="BQ30" s="13"/>
      <c r="BR30" s="13"/>
      <c r="BS30" s="13"/>
      <c r="BT30" s="13"/>
      <c r="BU30" s="13"/>
      <c r="BV30" s="13"/>
      <c r="BW30" s="13"/>
      <c r="BX30" s="13"/>
    </row>
    <row r="31" spans="1:76" s="5" customFormat="1" ht="143" hidden="1">
      <c r="A31" s="21">
        <v>1</v>
      </c>
      <c r="B31" s="297" t="s">
        <v>63</v>
      </c>
      <c r="C31" s="16" t="s">
        <v>64</v>
      </c>
      <c r="D31" s="16"/>
      <c r="E31" s="16"/>
      <c r="F31" s="16"/>
      <c r="G31" s="16" t="s">
        <v>65</v>
      </c>
      <c r="H31" s="17" t="s">
        <v>66</v>
      </c>
      <c r="I31" s="21" t="s">
        <v>82</v>
      </c>
      <c r="J31" s="25" t="s">
        <v>83</v>
      </c>
      <c r="K31" s="19">
        <v>0.15</v>
      </c>
      <c r="L31" s="163" t="s">
        <v>69</v>
      </c>
      <c r="M31" s="163" t="s">
        <v>69</v>
      </c>
      <c r="N31" s="20">
        <v>45292</v>
      </c>
      <c r="O31" s="20">
        <v>45512</v>
      </c>
      <c r="P31" s="21">
        <v>0.97</v>
      </c>
      <c r="Q31" s="19">
        <v>0.27</v>
      </c>
      <c r="R31" s="19">
        <v>0.2</v>
      </c>
      <c r="S31" s="19">
        <v>0.2</v>
      </c>
      <c r="T31" s="19">
        <v>0.3</v>
      </c>
      <c r="U31" s="17" t="s">
        <v>70</v>
      </c>
      <c r="V31" s="23">
        <v>2018011000841</v>
      </c>
      <c r="W31" s="16" t="s">
        <v>71</v>
      </c>
      <c r="X31" s="16" t="s">
        <v>80</v>
      </c>
      <c r="Y31" s="24">
        <v>4043712628</v>
      </c>
      <c r="Z31" s="13"/>
      <c r="AA31" s="13"/>
      <c r="AB31" s="13"/>
      <c r="AC31" s="13"/>
      <c r="AD31" s="13"/>
      <c r="AE31" s="13"/>
      <c r="AF31" s="13"/>
      <c r="AG31" s="13"/>
      <c r="AH31" s="13"/>
      <c r="AI31" s="13"/>
      <c r="AJ31" s="13"/>
      <c r="AK31" s="13"/>
      <c r="AL31" s="17" t="s">
        <v>73</v>
      </c>
      <c r="AM31" s="13"/>
      <c r="AN31" s="15"/>
      <c r="AO31" s="342"/>
      <c r="AP31" s="342"/>
      <c r="AQ31" s="342"/>
      <c r="AR31" s="342"/>
      <c r="AS31" s="326">
        <f t="shared" si="1"/>
        <v>0</v>
      </c>
      <c r="AT31" s="326">
        <f t="shared" si="2"/>
        <v>0</v>
      </c>
      <c r="AU31" s="326">
        <f t="shared" si="3"/>
        <v>0</v>
      </c>
      <c r="AV31" s="326">
        <f t="shared" si="4"/>
        <v>0</v>
      </c>
      <c r="AW31" s="163" t="s">
        <v>85</v>
      </c>
      <c r="AX31" s="163" t="s">
        <v>85</v>
      </c>
      <c r="AY31" s="163" t="s">
        <v>85</v>
      </c>
      <c r="AZ31" s="163" t="s">
        <v>85</v>
      </c>
      <c r="BA31" s="337"/>
      <c r="BB31" s="337"/>
      <c r="BC31" s="337"/>
      <c r="BD31" s="337"/>
      <c r="BE31" s="337"/>
      <c r="BF31" s="337"/>
      <c r="BG31" s="337"/>
      <c r="BH31" s="337"/>
      <c r="BI31" s="337"/>
      <c r="BJ31" s="347"/>
      <c r="BK31" s="347"/>
      <c r="BL31" s="210"/>
      <c r="BM31" s="13"/>
      <c r="BN31" s="13"/>
      <c r="BO31" s="13"/>
      <c r="BP31" s="13"/>
      <c r="BQ31" s="13"/>
      <c r="BR31" s="13"/>
      <c r="BS31" s="13"/>
      <c r="BT31" s="13"/>
      <c r="BU31" s="13"/>
      <c r="BV31" s="13"/>
      <c r="BW31" s="13"/>
      <c r="BX31" s="13"/>
    </row>
    <row r="32" spans="1:76" s="5" customFormat="1" ht="143" hidden="1">
      <c r="A32" s="21">
        <v>1</v>
      </c>
      <c r="B32" s="297" t="s">
        <v>63</v>
      </c>
      <c r="C32" s="16" t="s">
        <v>64</v>
      </c>
      <c r="D32" s="16"/>
      <c r="E32" s="16"/>
      <c r="F32" s="16"/>
      <c r="G32" s="16" t="s">
        <v>65</v>
      </c>
      <c r="H32" s="17" t="s">
        <v>66</v>
      </c>
      <c r="I32" s="21" t="s">
        <v>82</v>
      </c>
      <c r="J32" s="25" t="s">
        <v>83</v>
      </c>
      <c r="K32" s="19">
        <v>0.15</v>
      </c>
      <c r="L32" s="163" t="s">
        <v>69</v>
      </c>
      <c r="M32" s="163" t="s">
        <v>69</v>
      </c>
      <c r="N32" s="20">
        <v>45292</v>
      </c>
      <c r="O32" s="20">
        <v>45512</v>
      </c>
      <c r="P32" s="21">
        <v>0.97</v>
      </c>
      <c r="Q32" s="19">
        <v>0.27</v>
      </c>
      <c r="R32" s="19">
        <v>0.2</v>
      </c>
      <c r="S32" s="19">
        <v>0.2</v>
      </c>
      <c r="T32" s="19">
        <v>0.3</v>
      </c>
      <c r="U32" s="17" t="s">
        <v>70</v>
      </c>
      <c r="V32" s="23">
        <v>2018011000841</v>
      </c>
      <c r="W32" s="16" t="s">
        <v>71</v>
      </c>
      <c r="X32" s="16" t="s">
        <v>99</v>
      </c>
      <c r="Y32" s="24">
        <v>1471737641</v>
      </c>
      <c r="Z32" s="13"/>
      <c r="AA32" s="13"/>
      <c r="AB32" s="13"/>
      <c r="AC32" s="13"/>
      <c r="AD32" s="13"/>
      <c r="AE32" s="13"/>
      <c r="AF32" s="13"/>
      <c r="AG32" s="13"/>
      <c r="AH32" s="13"/>
      <c r="AI32" s="13"/>
      <c r="AJ32" s="13"/>
      <c r="AK32" s="13"/>
      <c r="AL32" s="17" t="s">
        <v>73</v>
      </c>
      <c r="AM32" s="13"/>
      <c r="AN32" s="15"/>
      <c r="AO32" s="342"/>
      <c r="AP32" s="342"/>
      <c r="AQ32" s="342"/>
      <c r="AR32" s="342"/>
      <c r="AS32" s="326">
        <f t="shared" si="1"/>
        <v>0</v>
      </c>
      <c r="AT32" s="326">
        <f t="shared" si="2"/>
        <v>0</v>
      </c>
      <c r="AU32" s="326">
        <f t="shared" si="3"/>
        <v>0</v>
      </c>
      <c r="AV32" s="326">
        <f t="shared" si="4"/>
        <v>0</v>
      </c>
      <c r="AW32" s="163" t="s">
        <v>85</v>
      </c>
      <c r="AX32" s="163" t="s">
        <v>85</v>
      </c>
      <c r="AY32" s="163" t="s">
        <v>85</v>
      </c>
      <c r="AZ32" s="163" t="s">
        <v>85</v>
      </c>
      <c r="BA32" s="337"/>
      <c r="BB32" s="337"/>
      <c r="BC32" s="337"/>
      <c r="BD32" s="337"/>
      <c r="BE32" s="337"/>
      <c r="BF32" s="337"/>
      <c r="BG32" s="337"/>
      <c r="BH32" s="337"/>
      <c r="BI32" s="337"/>
      <c r="BJ32" s="347"/>
      <c r="BK32" s="347"/>
      <c r="BL32" s="210"/>
      <c r="BM32" s="13"/>
      <c r="BN32" s="13"/>
      <c r="BO32" s="13"/>
      <c r="BP32" s="13"/>
      <c r="BQ32" s="13"/>
      <c r="BR32" s="13"/>
      <c r="BS32" s="13"/>
      <c r="BT32" s="13"/>
      <c r="BU32" s="13"/>
      <c r="BV32" s="13"/>
      <c r="BW32" s="13"/>
      <c r="BX32" s="13"/>
    </row>
    <row r="33" spans="1:76" s="5" customFormat="1" ht="143" hidden="1">
      <c r="A33" s="21">
        <v>1</v>
      </c>
      <c r="B33" s="297" t="s">
        <v>63</v>
      </c>
      <c r="C33" s="16" t="s">
        <v>64</v>
      </c>
      <c r="D33" s="16"/>
      <c r="E33" s="16"/>
      <c r="F33" s="16"/>
      <c r="G33" s="16" t="s">
        <v>65</v>
      </c>
      <c r="H33" s="17" t="s">
        <v>66</v>
      </c>
      <c r="I33" s="21" t="s">
        <v>82</v>
      </c>
      <c r="J33" s="25" t="s">
        <v>83</v>
      </c>
      <c r="K33" s="19">
        <v>0.15</v>
      </c>
      <c r="L33" s="163" t="s">
        <v>69</v>
      </c>
      <c r="M33" s="163" t="s">
        <v>69</v>
      </c>
      <c r="N33" s="20">
        <v>45292</v>
      </c>
      <c r="O33" s="20">
        <v>45512</v>
      </c>
      <c r="P33" s="21">
        <v>0.97</v>
      </c>
      <c r="Q33" s="19">
        <v>0.27</v>
      </c>
      <c r="R33" s="19">
        <v>0.2</v>
      </c>
      <c r="S33" s="19">
        <v>0.2</v>
      </c>
      <c r="T33" s="19">
        <v>0.3</v>
      </c>
      <c r="U33" s="17" t="s">
        <v>70</v>
      </c>
      <c r="V33" s="23">
        <v>2018011000841</v>
      </c>
      <c r="W33" s="16" t="s">
        <v>71</v>
      </c>
      <c r="X33" s="16" t="s">
        <v>81</v>
      </c>
      <c r="Y33" s="24">
        <v>921072034</v>
      </c>
      <c r="Z33" s="13"/>
      <c r="AA33" s="13"/>
      <c r="AB33" s="13"/>
      <c r="AC33" s="13"/>
      <c r="AD33" s="13"/>
      <c r="AE33" s="13"/>
      <c r="AF33" s="13"/>
      <c r="AG33" s="13"/>
      <c r="AH33" s="13"/>
      <c r="AI33" s="13"/>
      <c r="AJ33" s="13"/>
      <c r="AK33" s="13"/>
      <c r="AL33" s="17" t="s">
        <v>73</v>
      </c>
      <c r="AM33" s="13"/>
      <c r="AN33" s="15"/>
      <c r="AO33" s="342"/>
      <c r="AP33" s="342"/>
      <c r="AQ33" s="342"/>
      <c r="AR33" s="342"/>
      <c r="AS33" s="326">
        <f t="shared" si="1"/>
        <v>0</v>
      </c>
      <c r="AT33" s="326">
        <f t="shared" si="2"/>
        <v>0</v>
      </c>
      <c r="AU33" s="326">
        <f t="shared" si="3"/>
        <v>0</v>
      </c>
      <c r="AV33" s="326">
        <f t="shared" si="4"/>
        <v>0</v>
      </c>
      <c r="AW33" s="163" t="s">
        <v>85</v>
      </c>
      <c r="AX33" s="163" t="s">
        <v>85</v>
      </c>
      <c r="AY33" s="163" t="s">
        <v>85</v>
      </c>
      <c r="AZ33" s="163" t="s">
        <v>85</v>
      </c>
      <c r="BA33" s="337"/>
      <c r="BB33" s="337"/>
      <c r="BC33" s="337"/>
      <c r="BD33" s="337"/>
      <c r="BE33" s="337"/>
      <c r="BF33" s="337"/>
      <c r="BG33" s="337"/>
      <c r="BH33" s="337"/>
      <c r="BI33" s="337"/>
      <c r="BJ33" s="347"/>
      <c r="BK33" s="347"/>
      <c r="BL33" s="210"/>
      <c r="BM33" s="13"/>
      <c r="BN33" s="13"/>
      <c r="BO33" s="13"/>
      <c r="BP33" s="13"/>
      <c r="BQ33" s="13"/>
      <c r="BR33" s="13"/>
      <c r="BS33" s="13"/>
      <c r="BT33" s="13"/>
      <c r="BU33" s="13"/>
      <c r="BV33" s="13"/>
      <c r="BW33" s="13"/>
      <c r="BX33" s="13"/>
    </row>
    <row r="34" spans="1:76" s="5" customFormat="1" ht="143" hidden="1">
      <c r="A34" s="27">
        <v>1</v>
      </c>
      <c r="B34" s="296" t="s">
        <v>63</v>
      </c>
      <c r="C34" s="6" t="s">
        <v>64</v>
      </c>
      <c r="D34" s="6"/>
      <c r="E34" s="6"/>
      <c r="F34" s="6"/>
      <c r="G34" s="6" t="s">
        <v>65</v>
      </c>
      <c r="H34" s="7" t="s">
        <v>66</v>
      </c>
      <c r="I34" s="27" t="s">
        <v>100</v>
      </c>
      <c r="J34" s="26" t="s">
        <v>101</v>
      </c>
      <c r="K34" s="128">
        <v>0.29599999999999999</v>
      </c>
      <c r="L34" s="162" t="s">
        <v>69</v>
      </c>
      <c r="M34" s="162" t="s">
        <v>69</v>
      </c>
      <c r="N34" s="9">
        <v>45292</v>
      </c>
      <c r="O34" s="9">
        <v>45657</v>
      </c>
      <c r="P34" s="27">
        <v>0.7</v>
      </c>
      <c r="Q34" s="28">
        <v>0.24</v>
      </c>
      <c r="R34" s="28">
        <v>0.13</v>
      </c>
      <c r="S34" s="28">
        <v>0.16</v>
      </c>
      <c r="T34" s="28">
        <v>0.17</v>
      </c>
      <c r="U34" s="7" t="s">
        <v>70</v>
      </c>
      <c r="V34" s="10">
        <v>2018011000841</v>
      </c>
      <c r="W34" s="6" t="s">
        <v>71</v>
      </c>
      <c r="X34" s="6" t="s">
        <v>84</v>
      </c>
      <c r="Y34" s="12">
        <v>1619463444</v>
      </c>
      <c r="Z34" s="13"/>
      <c r="AA34" s="13"/>
      <c r="AB34" s="13"/>
      <c r="AC34" s="13"/>
      <c r="AD34" s="13"/>
      <c r="AE34" s="13"/>
      <c r="AF34" s="13"/>
      <c r="AG34" s="13"/>
      <c r="AH34" s="13"/>
      <c r="AI34" s="13"/>
      <c r="AJ34" s="13"/>
      <c r="AK34" s="13"/>
      <c r="AL34" s="7" t="s">
        <v>73</v>
      </c>
      <c r="AM34" s="13"/>
      <c r="AN34" s="15"/>
      <c r="AO34" s="342"/>
      <c r="AP34" s="342"/>
      <c r="AQ34" s="342"/>
      <c r="AR34" s="342"/>
      <c r="AS34" s="326">
        <f t="shared" si="1"/>
        <v>0</v>
      </c>
      <c r="AT34" s="326">
        <f t="shared" si="2"/>
        <v>0</v>
      </c>
      <c r="AU34" s="326">
        <f t="shared" si="3"/>
        <v>0</v>
      </c>
      <c r="AV34" s="326">
        <f t="shared" si="4"/>
        <v>0</v>
      </c>
      <c r="AW34" s="162" t="s">
        <v>85</v>
      </c>
      <c r="AX34" s="162" t="s">
        <v>85</v>
      </c>
      <c r="AY34" s="162" t="s">
        <v>85</v>
      </c>
      <c r="AZ34" s="162" t="s">
        <v>85</v>
      </c>
      <c r="BA34" s="337"/>
      <c r="BB34" s="337"/>
      <c r="BC34" s="337"/>
      <c r="BD34" s="337"/>
      <c r="BE34" s="337"/>
      <c r="BF34" s="337"/>
      <c r="BG34" s="337"/>
      <c r="BH34" s="337"/>
      <c r="BI34" s="337"/>
      <c r="BJ34" s="347"/>
      <c r="BK34" s="347"/>
      <c r="BL34" s="210"/>
      <c r="BM34" s="13"/>
      <c r="BN34" s="13"/>
      <c r="BO34" s="13"/>
      <c r="BP34" s="13"/>
      <c r="BQ34" s="13"/>
      <c r="BR34" s="13"/>
      <c r="BS34" s="13"/>
      <c r="BT34" s="13"/>
      <c r="BU34" s="13"/>
      <c r="BV34" s="13"/>
      <c r="BW34" s="13"/>
      <c r="BX34" s="13"/>
    </row>
    <row r="35" spans="1:76" s="5" customFormat="1" ht="143" hidden="1">
      <c r="A35" s="27">
        <v>1</v>
      </c>
      <c r="B35" s="296" t="s">
        <v>63</v>
      </c>
      <c r="C35" s="6" t="s">
        <v>64</v>
      </c>
      <c r="D35" s="6"/>
      <c r="E35" s="6"/>
      <c r="F35" s="6"/>
      <c r="G35" s="6" t="s">
        <v>65</v>
      </c>
      <c r="H35" s="7" t="s">
        <v>66</v>
      </c>
      <c r="I35" s="27" t="s">
        <v>100</v>
      </c>
      <c r="J35" s="29" t="s">
        <v>101</v>
      </c>
      <c r="K35" s="128">
        <v>0.29599999999999999</v>
      </c>
      <c r="L35" s="162" t="s">
        <v>69</v>
      </c>
      <c r="M35" s="162" t="s">
        <v>69</v>
      </c>
      <c r="N35" s="9">
        <v>45292</v>
      </c>
      <c r="O35" s="9">
        <v>45657</v>
      </c>
      <c r="P35" s="27">
        <v>0.7</v>
      </c>
      <c r="Q35" s="28">
        <v>0.24</v>
      </c>
      <c r="R35" s="28">
        <v>0.13</v>
      </c>
      <c r="S35" s="28">
        <v>0.16</v>
      </c>
      <c r="T35" s="28">
        <v>0.17</v>
      </c>
      <c r="U35" s="7" t="s">
        <v>70</v>
      </c>
      <c r="V35" s="10">
        <v>2018011000841</v>
      </c>
      <c r="W35" s="6" t="s">
        <v>71</v>
      </c>
      <c r="X35" s="6" t="s">
        <v>86</v>
      </c>
      <c r="Y35" s="12">
        <v>367692325</v>
      </c>
      <c r="Z35" s="13"/>
      <c r="AA35" s="13"/>
      <c r="AB35" s="13"/>
      <c r="AC35" s="13"/>
      <c r="AD35" s="13"/>
      <c r="AE35" s="13"/>
      <c r="AF35" s="13"/>
      <c r="AG35" s="13"/>
      <c r="AH35" s="13"/>
      <c r="AI35" s="13"/>
      <c r="AJ35" s="13"/>
      <c r="AK35" s="13"/>
      <c r="AL35" s="7" t="s">
        <v>73</v>
      </c>
      <c r="AM35" s="13"/>
      <c r="AN35" s="15"/>
      <c r="AO35" s="342"/>
      <c r="AP35" s="342"/>
      <c r="AQ35" s="342"/>
      <c r="AR35" s="342"/>
      <c r="AS35" s="326">
        <f t="shared" si="1"/>
        <v>0</v>
      </c>
      <c r="AT35" s="326">
        <f t="shared" si="2"/>
        <v>0</v>
      </c>
      <c r="AU35" s="326">
        <f t="shared" si="3"/>
        <v>0</v>
      </c>
      <c r="AV35" s="326">
        <f t="shared" si="4"/>
        <v>0</v>
      </c>
      <c r="AW35" s="162" t="s">
        <v>85</v>
      </c>
      <c r="AX35" s="162" t="s">
        <v>85</v>
      </c>
      <c r="AY35" s="162" t="s">
        <v>85</v>
      </c>
      <c r="AZ35" s="162" t="s">
        <v>85</v>
      </c>
      <c r="BA35" s="337"/>
      <c r="BB35" s="337"/>
      <c r="BC35" s="337"/>
      <c r="BD35" s="337"/>
      <c r="BE35" s="337"/>
      <c r="BF35" s="337"/>
      <c r="BG35" s="337"/>
      <c r="BH35" s="337"/>
      <c r="BI35" s="337"/>
      <c r="BJ35" s="347"/>
      <c r="BK35" s="347"/>
      <c r="BL35" s="210"/>
      <c r="BM35" s="13"/>
      <c r="BN35" s="13"/>
      <c r="BO35" s="13"/>
      <c r="BP35" s="13"/>
      <c r="BQ35" s="13"/>
      <c r="BR35" s="13"/>
      <c r="BS35" s="13"/>
      <c r="BT35" s="13"/>
      <c r="BU35" s="13"/>
      <c r="BV35" s="13"/>
      <c r="BW35" s="13"/>
      <c r="BX35" s="13"/>
    </row>
    <row r="36" spans="1:76" s="5" customFormat="1" ht="143" hidden="1">
      <c r="A36" s="27">
        <v>1</v>
      </c>
      <c r="B36" s="296" t="s">
        <v>63</v>
      </c>
      <c r="C36" s="6" t="s">
        <v>64</v>
      </c>
      <c r="D36" s="6"/>
      <c r="E36" s="6"/>
      <c r="F36" s="6"/>
      <c r="G36" s="6" t="s">
        <v>65</v>
      </c>
      <c r="H36" s="7" t="s">
        <v>66</v>
      </c>
      <c r="I36" s="27" t="s">
        <v>100</v>
      </c>
      <c r="J36" s="29" t="s">
        <v>101</v>
      </c>
      <c r="K36" s="128">
        <v>0.29599999999999999</v>
      </c>
      <c r="L36" s="162" t="s">
        <v>69</v>
      </c>
      <c r="M36" s="162" t="s">
        <v>69</v>
      </c>
      <c r="N36" s="9">
        <v>45292</v>
      </c>
      <c r="O36" s="9">
        <v>45657</v>
      </c>
      <c r="P36" s="27">
        <v>0.7</v>
      </c>
      <c r="Q36" s="28">
        <v>0.24</v>
      </c>
      <c r="R36" s="28">
        <v>0.13</v>
      </c>
      <c r="S36" s="28">
        <v>0.16</v>
      </c>
      <c r="T36" s="28">
        <v>0.17</v>
      </c>
      <c r="U36" s="7" t="s">
        <v>70</v>
      </c>
      <c r="V36" s="10">
        <v>2018011000841</v>
      </c>
      <c r="W36" s="6" t="s">
        <v>71</v>
      </c>
      <c r="X36" s="6" t="s">
        <v>87</v>
      </c>
      <c r="Y36" s="12">
        <v>1335045960</v>
      </c>
      <c r="Z36" s="13"/>
      <c r="AA36" s="13"/>
      <c r="AB36" s="13"/>
      <c r="AC36" s="13"/>
      <c r="AD36" s="13"/>
      <c r="AE36" s="13"/>
      <c r="AF36" s="13"/>
      <c r="AG36" s="13"/>
      <c r="AH36" s="13"/>
      <c r="AI36" s="13"/>
      <c r="AJ36" s="13"/>
      <c r="AK36" s="13"/>
      <c r="AL36" s="7" t="s">
        <v>73</v>
      </c>
      <c r="AM36" s="13"/>
      <c r="AN36" s="15"/>
      <c r="AO36" s="342"/>
      <c r="AP36" s="342"/>
      <c r="AQ36" s="342"/>
      <c r="AR36" s="342"/>
      <c r="AS36" s="326">
        <f t="shared" si="1"/>
        <v>0</v>
      </c>
      <c r="AT36" s="326">
        <f t="shared" si="2"/>
        <v>0</v>
      </c>
      <c r="AU36" s="326">
        <f t="shared" si="3"/>
        <v>0</v>
      </c>
      <c r="AV36" s="326">
        <f t="shared" si="4"/>
        <v>0</v>
      </c>
      <c r="AW36" s="162" t="s">
        <v>85</v>
      </c>
      <c r="AX36" s="162" t="s">
        <v>85</v>
      </c>
      <c r="AY36" s="162" t="s">
        <v>85</v>
      </c>
      <c r="AZ36" s="162" t="s">
        <v>85</v>
      </c>
      <c r="BA36" s="337"/>
      <c r="BB36" s="337"/>
      <c r="BC36" s="337"/>
      <c r="BD36" s="337"/>
      <c r="BE36" s="337"/>
      <c r="BF36" s="337"/>
      <c r="BG36" s="337"/>
      <c r="BH36" s="337"/>
      <c r="BI36" s="337"/>
      <c r="BJ36" s="347"/>
      <c r="BK36" s="347"/>
      <c r="BL36" s="210"/>
      <c r="BM36" s="13"/>
      <c r="BN36" s="13"/>
      <c r="BO36" s="13"/>
      <c r="BP36" s="13"/>
      <c r="BQ36" s="13"/>
      <c r="BR36" s="13"/>
      <c r="BS36" s="13"/>
      <c r="BT36" s="13"/>
      <c r="BU36" s="13"/>
      <c r="BV36" s="13"/>
      <c r="BW36" s="13"/>
      <c r="BX36" s="13"/>
    </row>
    <row r="37" spans="1:76" s="5" customFormat="1" ht="143" hidden="1">
      <c r="A37" s="27">
        <v>1</v>
      </c>
      <c r="B37" s="296" t="s">
        <v>63</v>
      </c>
      <c r="C37" s="6" t="s">
        <v>64</v>
      </c>
      <c r="D37" s="6"/>
      <c r="E37" s="6"/>
      <c r="F37" s="6"/>
      <c r="G37" s="6" t="s">
        <v>65</v>
      </c>
      <c r="H37" s="7" t="s">
        <v>66</v>
      </c>
      <c r="I37" s="27" t="s">
        <v>100</v>
      </c>
      <c r="J37" s="29" t="s">
        <v>101</v>
      </c>
      <c r="K37" s="128">
        <v>0.29599999999999999</v>
      </c>
      <c r="L37" s="162" t="s">
        <v>69</v>
      </c>
      <c r="M37" s="162" t="s">
        <v>69</v>
      </c>
      <c r="N37" s="9">
        <v>45292</v>
      </c>
      <c r="O37" s="9">
        <v>45657</v>
      </c>
      <c r="P37" s="27">
        <v>0.7</v>
      </c>
      <c r="Q37" s="28">
        <v>0.24</v>
      </c>
      <c r="R37" s="28">
        <v>0.13</v>
      </c>
      <c r="S37" s="28">
        <v>0.16</v>
      </c>
      <c r="T37" s="28">
        <v>0.17</v>
      </c>
      <c r="U37" s="7" t="s">
        <v>70</v>
      </c>
      <c r="V37" s="10">
        <v>2018011000841</v>
      </c>
      <c r="W37" s="6" t="s">
        <v>71</v>
      </c>
      <c r="X37" s="6" t="s">
        <v>88</v>
      </c>
      <c r="Y37" s="12">
        <v>1284901623</v>
      </c>
      <c r="Z37" s="13"/>
      <c r="AA37" s="13"/>
      <c r="AB37" s="13"/>
      <c r="AC37" s="13"/>
      <c r="AD37" s="13"/>
      <c r="AE37" s="13"/>
      <c r="AF37" s="13"/>
      <c r="AG37" s="13"/>
      <c r="AH37" s="13"/>
      <c r="AI37" s="13"/>
      <c r="AJ37" s="13"/>
      <c r="AK37" s="13"/>
      <c r="AL37" s="7" t="s">
        <v>73</v>
      </c>
      <c r="AM37" s="13"/>
      <c r="AN37" s="15"/>
      <c r="AO37" s="342"/>
      <c r="AP37" s="342"/>
      <c r="AQ37" s="342"/>
      <c r="AR37" s="342"/>
      <c r="AS37" s="326">
        <f t="shared" si="1"/>
        <v>0</v>
      </c>
      <c r="AT37" s="326">
        <f t="shared" si="2"/>
        <v>0</v>
      </c>
      <c r="AU37" s="326">
        <f t="shared" si="3"/>
        <v>0</v>
      </c>
      <c r="AV37" s="326">
        <f t="shared" si="4"/>
        <v>0</v>
      </c>
      <c r="AW37" s="162" t="s">
        <v>85</v>
      </c>
      <c r="AX37" s="162" t="s">
        <v>85</v>
      </c>
      <c r="AY37" s="162" t="s">
        <v>85</v>
      </c>
      <c r="AZ37" s="162" t="s">
        <v>85</v>
      </c>
      <c r="BA37" s="337"/>
      <c r="BB37" s="337"/>
      <c r="BC37" s="337"/>
      <c r="BD37" s="337"/>
      <c r="BE37" s="337"/>
      <c r="BF37" s="337"/>
      <c r="BG37" s="337"/>
      <c r="BH37" s="337"/>
      <c r="BI37" s="337"/>
      <c r="BJ37" s="347"/>
      <c r="BK37" s="347"/>
      <c r="BL37" s="210"/>
      <c r="BM37" s="13"/>
      <c r="BN37" s="13"/>
      <c r="BO37" s="13"/>
      <c r="BP37" s="13"/>
      <c r="BQ37" s="13"/>
      <c r="BR37" s="13"/>
      <c r="BS37" s="13"/>
      <c r="BT37" s="13"/>
      <c r="BU37" s="13"/>
      <c r="BV37" s="13"/>
      <c r="BW37" s="13"/>
      <c r="BX37" s="13"/>
    </row>
    <row r="38" spans="1:76" s="5" customFormat="1" ht="143" hidden="1">
      <c r="A38" s="27">
        <v>1</v>
      </c>
      <c r="B38" s="296" t="s">
        <v>63</v>
      </c>
      <c r="C38" s="6" t="s">
        <v>64</v>
      </c>
      <c r="D38" s="6"/>
      <c r="E38" s="6"/>
      <c r="F38" s="6"/>
      <c r="G38" s="6" t="s">
        <v>65</v>
      </c>
      <c r="H38" s="7" t="s">
        <v>66</v>
      </c>
      <c r="I38" s="27" t="s">
        <v>100</v>
      </c>
      <c r="J38" s="29" t="s">
        <v>101</v>
      </c>
      <c r="K38" s="128">
        <v>0.29599999999999999</v>
      </c>
      <c r="L38" s="162" t="s">
        <v>69</v>
      </c>
      <c r="M38" s="162" t="s">
        <v>69</v>
      </c>
      <c r="N38" s="9">
        <v>45292</v>
      </c>
      <c r="O38" s="9">
        <v>45657</v>
      </c>
      <c r="P38" s="27">
        <v>0.7</v>
      </c>
      <c r="Q38" s="28">
        <v>0.24</v>
      </c>
      <c r="R38" s="28">
        <v>0.13</v>
      </c>
      <c r="S38" s="28">
        <v>0.16</v>
      </c>
      <c r="T38" s="28">
        <v>0.17</v>
      </c>
      <c r="U38" s="7" t="s">
        <v>70</v>
      </c>
      <c r="V38" s="10">
        <v>2018011000841</v>
      </c>
      <c r="W38" s="6" t="s">
        <v>71</v>
      </c>
      <c r="X38" s="6" t="s">
        <v>89</v>
      </c>
      <c r="Y38" s="12">
        <v>2456726299</v>
      </c>
      <c r="Z38" s="13"/>
      <c r="AA38" s="13"/>
      <c r="AB38" s="13"/>
      <c r="AC38" s="13"/>
      <c r="AD38" s="13"/>
      <c r="AE38" s="13"/>
      <c r="AF38" s="13"/>
      <c r="AG38" s="13"/>
      <c r="AH38" s="13"/>
      <c r="AI38" s="13"/>
      <c r="AJ38" s="13"/>
      <c r="AK38" s="13"/>
      <c r="AL38" s="7" t="s">
        <v>73</v>
      </c>
      <c r="AM38" s="13"/>
      <c r="AN38" s="15"/>
      <c r="AO38" s="342"/>
      <c r="AP38" s="342"/>
      <c r="AQ38" s="342"/>
      <c r="AR38" s="342"/>
      <c r="AS38" s="326">
        <f t="shared" si="1"/>
        <v>0</v>
      </c>
      <c r="AT38" s="326">
        <f t="shared" si="2"/>
        <v>0</v>
      </c>
      <c r="AU38" s="326">
        <f t="shared" si="3"/>
        <v>0</v>
      </c>
      <c r="AV38" s="326">
        <f t="shared" si="4"/>
        <v>0</v>
      </c>
      <c r="AW38" s="162" t="s">
        <v>85</v>
      </c>
      <c r="AX38" s="162" t="s">
        <v>85</v>
      </c>
      <c r="AY38" s="162" t="s">
        <v>85</v>
      </c>
      <c r="AZ38" s="162" t="s">
        <v>85</v>
      </c>
      <c r="BA38" s="337"/>
      <c r="BB38" s="337"/>
      <c r="BC38" s="337"/>
      <c r="BD38" s="337"/>
      <c r="BE38" s="337"/>
      <c r="BF38" s="337"/>
      <c r="BG38" s="337"/>
      <c r="BH38" s="337"/>
      <c r="BI38" s="337"/>
      <c r="BJ38" s="347"/>
      <c r="BK38" s="347"/>
      <c r="BL38" s="210"/>
      <c r="BM38" s="13"/>
      <c r="BN38" s="13"/>
      <c r="BO38" s="13"/>
      <c r="BP38" s="13"/>
      <c r="BQ38" s="13"/>
      <c r="BR38" s="13"/>
      <c r="BS38" s="13"/>
      <c r="BT38" s="13"/>
      <c r="BU38" s="13"/>
      <c r="BV38" s="13"/>
      <c r="BW38" s="13"/>
      <c r="BX38" s="13"/>
    </row>
    <row r="39" spans="1:76" s="5" customFormat="1" ht="143" hidden="1">
      <c r="A39" s="27">
        <v>1</v>
      </c>
      <c r="B39" s="296" t="s">
        <v>63</v>
      </c>
      <c r="C39" s="6" t="s">
        <v>64</v>
      </c>
      <c r="D39" s="6"/>
      <c r="E39" s="6"/>
      <c r="F39" s="6"/>
      <c r="G39" s="6" t="s">
        <v>65</v>
      </c>
      <c r="H39" s="7" t="s">
        <v>66</v>
      </c>
      <c r="I39" s="27" t="s">
        <v>100</v>
      </c>
      <c r="J39" s="29" t="s">
        <v>101</v>
      </c>
      <c r="K39" s="128">
        <v>0.29599999999999999</v>
      </c>
      <c r="L39" s="162" t="s">
        <v>69</v>
      </c>
      <c r="M39" s="162" t="s">
        <v>69</v>
      </c>
      <c r="N39" s="9">
        <v>45292</v>
      </c>
      <c r="O39" s="9">
        <v>45657</v>
      </c>
      <c r="P39" s="27">
        <v>0.7</v>
      </c>
      <c r="Q39" s="28">
        <v>0.24</v>
      </c>
      <c r="R39" s="28">
        <v>0.13</v>
      </c>
      <c r="S39" s="28">
        <v>0.16</v>
      </c>
      <c r="T39" s="28">
        <v>0.17</v>
      </c>
      <c r="U39" s="7" t="s">
        <v>70</v>
      </c>
      <c r="V39" s="10">
        <v>2018011000841</v>
      </c>
      <c r="W39" s="6" t="s">
        <v>71</v>
      </c>
      <c r="X39" s="6" t="s">
        <v>90</v>
      </c>
      <c r="Y39" s="12">
        <v>2172212358</v>
      </c>
      <c r="Z39" s="13"/>
      <c r="AA39" s="13"/>
      <c r="AB39" s="13"/>
      <c r="AC39" s="13"/>
      <c r="AD39" s="13"/>
      <c r="AE39" s="13"/>
      <c r="AF39" s="13"/>
      <c r="AG39" s="13"/>
      <c r="AH39" s="13"/>
      <c r="AI39" s="13"/>
      <c r="AJ39" s="13"/>
      <c r="AK39" s="13"/>
      <c r="AL39" s="7" t="s">
        <v>73</v>
      </c>
      <c r="AM39" s="13"/>
      <c r="AN39" s="15"/>
      <c r="AO39" s="342"/>
      <c r="AP39" s="342"/>
      <c r="AQ39" s="342"/>
      <c r="AR39" s="342"/>
      <c r="AS39" s="326">
        <f t="shared" si="1"/>
        <v>0</v>
      </c>
      <c r="AT39" s="326">
        <f t="shared" si="2"/>
        <v>0</v>
      </c>
      <c r="AU39" s="326">
        <f t="shared" si="3"/>
        <v>0</v>
      </c>
      <c r="AV39" s="326">
        <f t="shared" si="4"/>
        <v>0</v>
      </c>
      <c r="AW39" s="162" t="s">
        <v>85</v>
      </c>
      <c r="AX39" s="162" t="s">
        <v>85</v>
      </c>
      <c r="AY39" s="162" t="s">
        <v>85</v>
      </c>
      <c r="AZ39" s="162" t="s">
        <v>85</v>
      </c>
      <c r="BA39" s="337"/>
      <c r="BB39" s="337"/>
      <c r="BC39" s="337"/>
      <c r="BD39" s="337"/>
      <c r="BE39" s="337"/>
      <c r="BF39" s="337"/>
      <c r="BG39" s="337"/>
      <c r="BH39" s="337"/>
      <c r="BI39" s="337"/>
      <c r="BJ39" s="347"/>
      <c r="BK39" s="347"/>
      <c r="BL39" s="210"/>
      <c r="BM39" s="13"/>
      <c r="BN39" s="13"/>
      <c r="BO39" s="13"/>
      <c r="BP39" s="13"/>
      <c r="BQ39" s="13"/>
      <c r="BR39" s="13"/>
      <c r="BS39" s="13"/>
      <c r="BT39" s="13"/>
      <c r="BU39" s="13"/>
      <c r="BV39" s="13"/>
      <c r="BW39" s="13"/>
      <c r="BX39" s="13"/>
    </row>
    <row r="40" spans="1:76" s="5" customFormat="1" ht="143" hidden="1">
      <c r="A40" s="27">
        <v>1</v>
      </c>
      <c r="B40" s="296" t="s">
        <v>63</v>
      </c>
      <c r="C40" s="6" t="s">
        <v>64</v>
      </c>
      <c r="D40" s="6"/>
      <c r="E40" s="6"/>
      <c r="F40" s="6"/>
      <c r="G40" s="6" t="s">
        <v>65</v>
      </c>
      <c r="H40" s="7" t="s">
        <v>66</v>
      </c>
      <c r="I40" s="27" t="s">
        <v>100</v>
      </c>
      <c r="J40" s="29" t="s">
        <v>101</v>
      </c>
      <c r="K40" s="128">
        <v>0.29599999999999999</v>
      </c>
      <c r="L40" s="162" t="s">
        <v>69</v>
      </c>
      <c r="M40" s="162" t="s">
        <v>69</v>
      </c>
      <c r="N40" s="9">
        <v>45292</v>
      </c>
      <c r="O40" s="9">
        <v>45657</v>
      </c>
      <c r="P40" s="27">
        <v>0.7</v>
      </c>
      <c r="Q40" s="28">
        <v>0.24</v>
      </c>
      <c r="R40" s="28">
        <v>0.13</v>
      </c>
      <c r="S40" s="28">
        <v>0.16</v>
      </c>
      <c r="T40" s="28">
        <v>0.17</v>
      </c>
      <c r="U40" s="7" t="s">
        <v>70</v>
      </c>
      <c r="V40" s="10">
        <v>2018011000841</v>
      </c>
      <c r="W40" s="6" t="s">
        <v>71</v>
      </c>
      <c r="X40" s="6" t="s">
        <v>91</v>
      </c>
      <c r="Y40" s="12">
        <v>3524591624</v>
      </c>
      <c r="Z40" s="13"/>
      <c r="AA40" s="13"/>
      <c r="AB40" s="13"/>
      <c r="AC40" s="13"/>
      <c r="AD40" s="13"/>
      <c r="AE40" s="13"/>
      <c r="AF40" s="13"/>
      <c r="AG40" s="13"/>
      <c r="AH40" s="13"/>
      <c r="AI40" s="13"/>
      <c r="AJ40" s="13"/>
      <c r="AK40" s="13"/>
      <c r="AL40" s="7" t="s">
        <v>73</v>
      </c>
      <c r="AM40" s="13"/>
      <c r="AN40" s="15"/>
      <c r="AO40" s="342"/>
      <c r="AP40" s="342"/>
      <c r="AQ40" s="342"/>
      <c r="AR40" s="342"/>
      <c r="AS40" s="326">
        <f t="shared" si="1"/>
        <v>0</v>
      </c>
      <c r="AT40" s="326">
        <f t="shared" si="2"/>
        <v>0</v>
      </c>
      <c r="AU40" s="326">
        <f t="shared" si="3"/>
        <v>0</v>
      </c>
      <c r="AV40" s="326">
        <f t="shared" si="4"/>
        <v>0</v>
      </c>
      <c r="AW40" s="162" t="s">
        <v>85</v>
      </c>
      <c r="AX40" s="162" t="s">
        <v>85</v>
      </c>
      <c r="AY40" s="162" t="s">
        <v>85</v>
      </c>
      <c r="AZ40" s="162" t="s">
        <v>85</v>
      </c>
      <c r="BA40" s="337"/>
      <c r="BB40" s="337"/>
      <c r="BC40" s="337"/>
      <c r="BD40" s="337"/>
      <c r="BE40" s="337"/>
      <c r="BF40" s="337"/>
      <c r="BG40" s="337"/>
      <c r="BH40" s="337"/>
      <c r="BI40" s="337"/>
      <c r="BJ40" s="347"/>
      <c r="BK40" s="347"/>
      <c r="BL40" s="210"/>
      <c r="BM40" s="13"/>
      <c r="BN40" s="13"/>
      <c r="BO40" s="13"/>
      <c r="BP40" s="13"/>
      <c r="BQ40" s="13"/>
      <c r="BR40" s="13"/>
      <c r="BS40" s="13"/>
      <c r="BT40" s="13"/>
      <c r="BU40" s="13"/>
      <c r="BV40" s="13"/>
      <c r="BW40" s="13"/>
      <c r="BX40" s="13"/>
    </row>
    <row r="41" spans="1:76" s="5" customFormat="1" ht="143" hidden="1">
      <c r="A41" s="27">
        <v>1</v>
      </c>
      <c r="B41" s="296" t="s">
        <v>63</v>
      </c>
      <c r="C41" s="6" t="s">
        <v>64</v>
      </c>
      <c r="D41" s="6"/>
      <c r="E41" s="6"/>
      <c r="F41" s="6"/>
      <c r="G41" s="6" t="s">
        <v>65</v>
      </c>
      <c r="H41" s="7" t="s">
        <v>66</v>
      </c>
      <c r="I41" s="27" t="s">
        <v>100</v>
      </c>
      <c r="J41" s="29" t="s">
        <v>101</v>
      </c>
      <c r="K41" s="128">
        <v>0.29599999999999999</v>
      </c>
      <c r="L41" s="162" t="s">
        <v>69</v>
      </c>
      <c r="M41" s="162" t="s">
        <v>69</v>
      </c>
      <c r="N41" s="9">
        <v>45292</v>
      </c>
      <c r="O41" s="9">
        <v>45657</v>
      </c>
      <c r="P41" s="27">
        <v>0.7</v>
      </c>
      <c r="Q41" s="28">
        <v>0.24</v>
      </c>
      <c r="R41" s="28">
        <v>0.13</v>
      </c>
      <c r="S41" s="28">
        <v>0.16</v>
      </c>
      <c r="T41" s="28">
        <v>0.17</v>
      </c>
      <c r="U41" s="7" t="s">
        <v>70</v>
      </c>
      <c r="V41" s="10">
        <v>2018011000841</v>
      </c>
      <c r="W41" s="6" t="s">
        <v>71</v>
      </c>
      <c r="X41" s="6" t="s">
        <v>93</v>
      </c>
      <c r="Y41" s="12">
        <v>863064963</v>
      </c>
      <c r="Z41" s="13"/>
      <c r="AA41" s="13"/>
      <c r="AB41" s="13"/>
      <c r="AC41" s="13"/>
      <c r="AD41" s="13"/>
      <c r="AE41" s="13"/>
      <c r="AF41" s="13"/>
      <c r="AG41" s="13"/>
      <c r="AH41" s="13"/>
      <c r="AI41" s="13"/>
      <c r="AJ41" s="13"/>
      <c r="AK41" s="13"/>
      <c r="AL41" s="7" t="s">
        <v>73</v>
      </c>
      <c r="AM41" s="13"/>
      <c r="AN41" s="15"/>
      <c r="AO41" s="342"/>
      <c r="AP41" s="342"/>
      <c r="AQ41" s="342"/>
      <c r="AR41" s="342"/>
      <c r="AS41" s="326">
        <f t="shared" si="1"/>
        <v>0</v>
      </c>
      <c r="AT41" s="326">
        <f t="shared" si="2"/>
        <v>0</v>
      </c>
      <c r="AU41" s="326">
        <f t="shared" si="3"/>
        <v>0</v>
      </c>
      <c r="AV41" s="326">
        <f t="shared" si="4"/>
        <v>0</v>
      </c>
      <c r="AW41" s="162" t="s">
        <v>85</v>
      </c>
      <c r="AX41" s="162" t="s">
        <v>85</v>
      </c>
      <c r="AY41" s="162" t="s">
        <v>85</v>
      </c>
      <c r="AZ41" s="162" t="s">
        <v>85</v>
      </c>
      <c r="BA41" s="337"/>
      <c r="BB41" s="337"/>
      <c r="BC41" s="337"/>
      <c r="BD41" s="337"/>
      <c r="BE41" s="337"/>
      <c r="BF41" s="337"/>
      <c r="BG41" s="337"/>
      <c r="BH41" s="337"/>
      <c r="BI41" s="337"/>
      <c r="BJ41" s="347"/>
      <c r="BK41" s="347"/>
      <c r="BL41" s="210"/>
      <c r="BM41" s="13"/>
      <c r="BN41" s="13"/>
      <c r="BO41" s="13"/>
      <c r="BP41" s="13"/>
      <c r="BQ41" s="13"/>
      <c r="BR41" s="13"/>
      <c r="BS41" s="13"/>
      <c r="BT41" s="13"/>
      <c r="BU41" s="13"/>
      <c r="BV41" s="13"/>
      <c r="BW41" s="13"/>
      <c r="BX41" s="13"/>
    </row>
    <row r="42" spans="1:76" s="5" customFormat="1" ht="143" hidden="1">
      <c r="A42" s="27">
        <v>1</v>
      </c>
      <c r="B42" s="296" t="s">
        <v>63</v>
      </c>
      <c r="C42" s="6" t="s">
        <v>64</v>
      </c>
      <c r="D42" s="6"/>
      <c r="E42" s="6"/>
      <c r="F42" s="6"/>
      <c r="G42" s="6" t="s">
        <v>65</v>
      </c>
      <c r="H42" s="7" t="s">
        <v>66</v>
      </c>
      <c r="I42" s="27" t="s">
        <v>100</v>
      </c>
      <c r="J42" s="29" t="s">
        <v>101</v>
      </c>
      <c r="K42" s="128">
        <v>0.29599999999999999</v>
      </c>
      <c r="L42" s="162" t="s">
        <v>69</v>
      </c>
      <c r="M42" s="162" t="s">
        <v>69</v>
      </c>
      <c r="N42" s="9">
        <v>45292</v>
      </c>
      <c r="O42" s="9">
        <v>45657</v>
      </c>
      <c r="P42" s="27">
        <v>0.7</v>
      </c>
      <c r="Q42" s="28">
        <v>0.24</v>
      </c>
      <c r="R42" s="28">
        <v>0.13</v>
      </c>
      <c r="S42" s="28">
        <v>0.16</v>
      </c>
      <c r="T42" s="28">
        <v>0.17</v>
      </c>
      <c r="U42" s="7" t="s">
        <v>70</v>
      </c>
      <c r="V42" s="10">
        <v>2018011000841</v>
      </c>
      <c r="W42" s="6" t="s">
        <v>71</v>
      </c>
      <c r="X42" s="6" t="s">
        <v>94</v>
      </c>
      <c r="Y42" s="12">
        <v>735384651</v>
      </c>
      <c r="Z42" s="13"/>
      <c r="AA42" s="13"/>
      <c r="AB42" s="13"/>
      <c r="AC42" s="13"/>
      <c r="AD42" s="13"/>
      <c r="AE42" s="13"/>
      <c r="AF42" s="13"/>
      <c r="AG42" s="13"/>
      <c r="AH42" s="13"/>
      <c r="AI42" s="13"/>
      <c r="AJ42" s="13"/>
      <c r="AK42" s="13"/>
      <c r="AL42" s="7" t="s">
        <v>73</v>
      </c>
      <c r="AM42" s="13"/>
      <c r="AN42" s="15"/>
      <c r="AO42" s="342"/>
      <c r="AP42" s="342"/>
      <c r="AQ42" s="342"/>
      <c r="AR42" s="342"/>
      <c r="AS42" s="326">
        <f t="shared" si="1"/>
        <v>0</v>
      </c>
      <c r="AT42" s="326">
        <f t="shared" si="2"/>
        <v>0</v>
      </c>
      <c r="AU42" s="326">
        <f t="shared" si="3"/>
        <v>0</v>
      </c>
      <c r="AV42" s="326">
        <f t="shared" si="4"/>
        <v>0</v>
      </c>
      <c r="AW42" s="162" t="s">
        <v>85</v>
      </c>
      <c r="AX42" s="162" t="s">
        <v>85</v>
      </c>
      <c r="AY42" s="162" t="s">
        <v>85</v>
      </c>
      <c r="AZ42" s="162" t="s">
        <v>85</v>
      </c>
      <c r="BA42" s="337"/>
      <c r="BB42" s="337"/>
      <c r="BC42" s="337"/>
      <c r="BD42" s="337"/>
      <c r="BE42" s="337"/>
      <c r="BF42" s="337"/>
      <c r="BG42" s="337"/>
      <c r="BH42" s="337"/>
      <c r="BI42" s="337"/>
      <c r="BJ42" s="347"/>
      <c r="BK42" s="347"/>
      <c r="BL42" s="210"/>
      <c r="BM42" s="13"/>
      <c r="BN42" s="13"/>
      <c r="BO42" s="13"/>
      <c r="BP42" s="13"/>
      <c r="BQ42" s="13"/>
      <c r="BR42" s="13"/>
      <c r="BS42" s="13"/>
      <c r="BT42" s="13"/>
      <c r="BU42" s="13"/>
      <c r="BV42" s="13"/>
      <c r="BW42" s="13"/>
      <c r="BX42" s="13"/>
    </row>
    <row r="43" spans="1:76" s="5" customFormat="1" ht="143" hidden="1">
      <c r="A43" s="27">
        <v>1</v>
      </c>
      <c r="B43" s="296" t="s">
        <v>63</v>
      </c>
      <c r="C43" s="6" t="s">
        <v>64</v>
      </c>
      <c r="D43" s="6"/>
      <c r="E43" s="6"/>
      <c r="F43" s="6"/>
      <c r="G43" s="6" t="s">
        <v>65</v>
      </c>
      <c r="H43" s="7" t="s">
        <v>66</v>
      </c>
      <c r="I43" s="27" t="s">
        <v>100</v>
      </c>
      <c r="J43" s="29" t="s">
        <v>101</v>
      </c>
      <c r="K43" s="128">
        <v>0.29599999999999999</v>
      </c>
      <c r="L43" s="162" t="s">
        <v>69</v>
      </c>
      <c r="M43" s="162" t="s">
        <v>69</v>
      </c>
      <c r="N43" s="9">
        <v>45292</v>
      </c>
      <c r="O43" s="9">
        <v>45657</v>
      </c>
      <c r="P43" s="27">
        <v>0.7</v>
      </c>
      <c r="Q43" s="28">
        <v>0.24</v>
      </c>
      <c r="R43" s="28">
        <v>0.13</v>
      </c>
      <c r="S43" s="28">
        <v>0.16</v>
      </c>
      <c r="T43" s="28">
        <v>0.17</v>
      </c>
      <c r="U43" s="7" t="s">
        <v>70</v>
      </c>
      <c r="V43" s="10">
        <v>2018011000841</v>
      </c>
      <c r="W43" s="6" t="s">
        <v>71</v>
      </c>
      <c r="X43" s="6" t="s">
        <v>97</v>
      </c>
      <c r="Y43" s="12">
        <v>1861896306</v>
      </c>
      <c r="Z43" s="13"/>
      <c r="AA43" s="13"/>
      <c r="AB43" s="13"/>
      <c r="AC43" s="13"/>
      <c r="AD43" s="13"/>
      <c r="AE43" s="13"/>
      <c r="AF43" s="13"/>
      <c r="AG43" s="13"/>
      <c r="AH43" s="13"/>
      <c r="AI43" s="13"/>
      <c r="AJ43" s="13"/>
      <c r="AK43" s="13"/>
      <c r="AL43" s="7" t="s">
        <v>73</v>
      </c>
      <c r="AM43" s="13"/>
      <c r="AN43" s="15"/>
      <c r="AO43" s="342"/>
      <c r="AP43" s="342"/>
      <c r="AQ43" s="342"/>
      <c r="AR43" s="342"/>
      <c r="AS43" s="326">
        <f t="shared" si="1"/>
        <v>0</v>
      </c>
      <c r="AT43" s="326">
        <f t="shared" si="2"/>
        <v>0</v>
      </c>
      <c r="AU43" s="326">
        <f t="shared" si="3"/>
        <v>0</v>
      </c>
      <c r="AV43" s="326">
        <f t="shared" si="4"/>
        <v>0</v>
      </c>
      <c r="AW43" s="162" t="s">
        <v>85</v>
      </c>
      <c r="AX43" s="162" t="s">
        <v>85</v>
      </c>
      <c r="AY43" s="162" t="s">
        <v>85</v>
      </c>
      <c r="AZ43" s="162" t="s">
        <v>85</v>
      </c>
      <c r="BA43" s="337"/>
      <c r="BB43" s="337"/>
      <c r="BC43" s="337"/>
      <c r="BD43" s="337"/>
      <c r="BE43" s="337"/>
      <c r="BF43" s="337"/>
      <c r="BG43" s="337"/>
      <c r="BH43" s="337"/>
      <c r="BI43" s="337"/>
      <c r="BJ43" s="347"/>
      <c r="BK43" s="347"/>
      <c r="BL43" s="210"/>
      <c r="BM43" s="13"/>
      <c r="BN43" s="13"/>
      <c r="BO43" s="13"/>
      <c r="BP43" s="13"/>
      <c r="BQ43" s="13"/>
      <c r="BR43" s="13"/>
      <c r="BS43" s="13"/>
      <c r="BT43" s="13"/>
      <c r="BU43" s="13"/>
      <c r="BV43" s="13"/>
      <c r="BW43" s="13"/>
      <c r="BX43" s="13"/>
    </row>
    <row r="44" spans="1:76" s="5" customFormat="1" ht="143" hidden="1">
      <c r="A44" s="27">
        <v>1</v>
      </c>
      <c r="B44" s="296" t="s">
        <v>63</v>
      </c>
      <c r="C44" s="6" t="s">
        <v>64</v>
      </c>
      <c r="D44" s="6"/>
      <c r="E44" s="6"/>
      <c r="F44" s="6"/>
      <c r="G44" s="6" t="s">
        <v>65</v>
      </c>
      <c r="H44" s="7" t="s">
        <v>66</v>
      </c>
      <c r="I44" s="27" t="s">
        <v>100</v>
      </c>
      <c r="J44" s="29" t="s">
        <v>101</v>
      </c>
      <c r="K44" s="128">
        <v>0.29599999999999999</v>
      </c>
      <c r="L44" s="162" t="s">
        <v>69</v>
      </c>
      <c r="M44" s="162" t="s">
        <v>69</v>
      </c>
      <c r="N44" s="9">
        <v>45292</v>
      </c>
      <c r="O44" s="9">
        <v>45657</v>
      </c>
      <c r="P44" s="27">
        <v>0.7</v>
      </c>
      <c r="Q44" s="28">
        <v>0.24</v>
      </c>
      <c r="R44" s="28">
        <v>0.13</v>
      </c>
      <c r="S44" s="28">
        <v>0.16</v>
      </c>
      <c r="T44" s="28">
        <v>0.17</v>
      </c>
      <c r="U44" s="7" t="s">
        <v>70</v>
      </c>
      <c r="V44" s="10">
        <v>2018011000841</v>
      </c>
      <c r="W44" s="6" t="s">
        <v>71</v>
      </c>
      <c r="X44" s="6" t="s">
        <v>98</v>
      </c>
      <c r="Y44" s="12">
        <v>252939776</v>
      </c>
      <c r="Z44" s="13"/>
      <c r="AA44" s="13"/>
      <c r="AB44" s="13"/>
      <c r="AC44" s="13"/>
      <c r="AD44" s="13"/>
      <c r="AE44" s="13"/>
      <c r="AF44" s="13"/>
      <c r="AG44" s="13"/>
      <c r="AH44" s="13"/>
      <c r="AI44" s="13"/>
      <c r="AJ44" s="13"/>
      <c r="AK44" s="13"/>
      <c r="AL44" s="7" t="s">
        <v>73</v>
      </c>
      <c r="AM44" s="13"/>
      <c r="AN44" s="15"/>
      <c r="AO44" s="342"/>
      <c r="AP44" s="342"/>
      <c r="AQ44" s="342"/>
      <c r="AR44" s="342"/>
      <c r="AS44" s="326">
        <f t="shared" si="1"/>
        <v>0</v>
      </c>
      <c r="AT44" s="326">
        <f t="shared" si="2"/>
        <v>0</v>
      </c>
      <c r="AU44" s="326">
        <f t="shared" si="3"/>
        <v>0</v>
      </c>
      <c r="AV44" s="326">
        <f t="shared" si="4"/>
        <v>0</v>
      </c>
      <c r="AW44" s="162" t="s">
        <v>85</v>
      </c>
      <c r="AX44" s="162" t="s">
        <v>85</v>
      </c>
      <c r="AY44" s="162" t="s">
        <v>85</v>
      </c>
      <c r="AZ44" s="162" t="s">
        <v>85</v>
      </c>
      <c r="BA44" s="337"/>
      <c r="BB44" s="337"/>
      <c r="BC44" s="337"/>
      <c r="BD44" s="337"/>
      <c r="BE44" s="337"/>
      <c r="BF44" s="337"/>
      <c r="BG44" s="337"/>
      <c r="BH44" s="337"/>
      <c r="BI44" s="337"/>
      <c r="BJ44" s="347"/>
      <c r="BK44" s="347"/>
      <c r="BL44" s="210"/>
      <c r="BM44" s="13"/>
      <c r="BN44" s="13"/>
      <c r="BO44" s="13"/>
      <c r="BP44" s="13"/>
      <c r="BQ44" s="13"/>
      <c r="BR44" s="13"/>
      <c r="BS44" s="13"/>
      <c r="BT44" s="13"/>
      <c r="BU44" s="13"/>
      <c r="BV44" s="13"/>
      <c r="BW44" s="13"/>
      <c r="BX44" s="13"/>
    </row>
    <row r="45" spans="1:76" s="5" customFormat="1" ht="143" hidden="1">
      <c r="A45" s="27">
        <v>1</v>
      </c>
      <c r="B45" s="296" t="s">
        <v>63</v>
      </c>
      <c r="C45" s="6" t="s">
        <v>64</v>
      </c>
      <c r="D45" s="6"/>
      <c r="E45" s="6"/>
      <c r="F45" s="6"/>
      <c r="G45" s="6" t="s">
        <v>65</v>
      </c>
      <c r="H45" s="7" t="s">
        <v>66</v>
      </c>
      <c r="I45" s="27" t="s">
        <v>100</v>
      </c>
      <c r="J45" s="29" t="s">
        <v>101</v>
      </c>
      <c r="K45" s="128">
        <v>0.29599999999999999</v>
      </c>
      <c r="L45" s="162" t="s">
        <v>69</v>
      </c>
      <c r="M45" s="162" t="s">
        <v>69</v>
      </c>
      <c r="N45" s="9">
        <v>45292</v>
      </c>
      <c r="O45" s="9">
        <v>45657</v>
      </c>
      <c r="P45" s="27">
        <v>0.7</v>
      </c>
      <c r="Q45" s="28">
        <v>0.24</v>
      </c>
      <c r="R45" s="28">
        <v>0.13</v>
      </c>
      <c r="S45" s="28">
        <v>0.16</v>
      </c>
      <c r="T45" s="28">
        <v>0.17</v>
      </c>
      <c r="U45" s="7" t="s">
        <v>70</v>
      </c>
      <c r="V45" s="10">
        <v>2018011000841</v>
      </c>
      <c r="W45" s="6" t="s">
        <v>71</v>
      </c>
      <c r="X45" s="6" t="s">
        <v>79</v>
      </c>
      <c r="Y45" s="12">
        <v>2490743216</v>
      </c>
      <c r="Z45" s="13"/>
      <c r="AA45" s="13"/>
      <c r="AB45" s="13"/>
      <c r="AC45" s="13"/>
      <c r="AD45" s="13"/>
      <c r="AE45" s="13"/>
      <c r="AF45" s="13"/>
      <c r="AG45" s="13"/>
      <c r="AH45" s="13"/>
      <c r="AI45" s="13"/>
      <c r="AJ45" s="13"/>
      <c r="AK45" s="13"/>
      <c r="AL45" s="7" t="s">
        <v>73</v>
      </c>
      <c r="AM45" s="13"/>
      <c r="AN45" s="15"/>
      <c r="AO45" s="342"/>
      <c r="AP45" s="342"/>
      <c r="AQ45" s="342"/>
      <c r="AR45" s="342"/>
      <c r="AS45" s="326">
        <f t="shared" si="1"/>
        <v>0</v>
      </c>
      <c r="AT45" s="326">
        <f t="shared" si="2"/>
        <v>0</v>
      </c>
      <c r="AU45" s="326">
        <f t="shared" si="3"/>
        <v>0</v>
      </c>
      <c r="AV45" s="326">
        <f t="shared" si="4"/>
        <v>0</v>
      </c>
      <c r="AW45" s="162" t="s">
        <v>85</v>
      </c>
      <c r="AX45" s="162" t="s">
        <v>85</v>
      </c>
      <c r="AY45" s="162" t="s">
        <v>85</v>
      </c>
      <c r="AZ45" s="162" t="s">
        <v>85</v>
      </c>
      <c r="BA45" s="337"/>
      <c r="BB45" s="337"/>
      <c r="BC45" s="337"/>
      <c r="BD45" s="337"/>
      <c r="BE45" s="337"/>
      <c r="BF45" s="337"/>
      <c r="BG45" s="337"/>
      <c r="BH45" s="337"/>
      <c r="BI45" s="337"/>
      <c r="BJ45" s="347"/>
      <c r="BK45" s="347"/>
      <c r="BL45" s="210"/>
      <c r="BM45" s="13"/>
      <c r="BN45" s="13"/>
      <c r="BO45" s="13"/>
      <c r="BP45" s="13"/>
      <c r="BQ45" s="13"/>
      <c r="BR45" s="13"/>
      <c r="BS45" s="13"/>
      <c r="BT45" s="13"/>
      <c r="BU45" s="13"/>
      <c r="BV45" s="13"/>
      <c r="BW45" s="13"/>
      <c r="BX45" s="13"/>
    </row>
    <row r="46" spans="1:76" s="5" customFormat="1" ht="143" hidden="1">
      <c r="A46" s="27">
        <v>1</v>
      </c>
      <c r="B46" s="296" t="s">
        <v>63</v>
      </c>
      <c r="C46" s="6" t="s">
        <v>64</v>
      </c>
      <c r="D46" s="6"/>
      <c r="E46" s="6"/>
      <c r="F46" s="6"/>
      <c r="G46" s="6" t="s">
        <v>65</v>
      </c>
      <c r="H46" s="7" t="s">
        <v>66</v>
      </c>
      <c r="I46" s="27" t="s">
        <v>100</v>
      </c>
      <c r="J46" s="29" t="s">
        <v>101</v>
      </c>
      <c r="K46" s="128">
        <v>0.29599999999999999</v>
      </c>
      <c r="L46" s="162" t="s">
        <v>69</v>
      </c>
      <c r="M46" s="162" t="s">
        <v>69</v>
      </c>
      <c r="N46" s="9">
        <v>45292</v>
      </c>
      <c r="O46" s="9">
        <v>45657</v>
      </c>
      <c r="P46" s="27">
        <v>0.7</v>
      </c>
      <c r="Q46" s="28">
        <v>0.24</v>
      </c>
      <c r="R46" s="28">
        <v>0.13</v>
      </c>
      <c r="S46" s="28">
        <v>0.16</v>
      </c>
      <c r="T46" s="28">
        <v>0.17</v>
      </c>
      <c r="U46" s="7" t="s">
        <v>70</v>
      </c>
      <c r="V46" s="10">
        <v>2018011000841</v>
      </c>
      <c r="W46" s="6" t="s">
        <v>71</v>
      </c>
      <c r="X46" s="6" t="s">
        <v>80</v>
      </c>
      <c r="Y46" s="12">
        <v>4043712628</v>
      </c>
      <c r="Z46" s="13"/>
      <c r="AA46" s="13"/>
      <c r="AB46" s="13"/>
      <c r="AC46" s="13"/>
      <c r="AD46" s="13"/>
      <c r="AE46" s="13"/>
      <c r="AF46" s="13"/>
      <c r="AG46" s="13"/>
      <c r="AH46" s="13"/>
      <c r="AI46" s="13"/>
      <c r="AJ46" s="13"/>
      <c r="AK46" s="13"/>
      <c r="AL46" s="7" t="s">
        <v>73</v>
      </c>
      <c r="AM46" s="13"/>
      <c r="AN46" s="15"/>
      <c r="AO46" s="342"/>
      <c r="AP46" s="342"/>
      <c r="AQ46" s="342"/>
      <c r="AR46" s="342"/>
      <c r="AS46" s="326">
        <f t="shared" si="1"/>
        <v>0</v>
      </c>
      <c r="AT46" s="326">
        <f t="shared" si="2"/>
        <v>0</v>
      </c>
      <c r="AU46" s="326">
        <f t="shared" si="3"/>
        <v>0</v>
      </c>
      <c r="AV46" s="326">
        <f t="shared" si="4"/>
        <v>0</v>
      </c>
      <c r="AW46" s="162" t="s">
        <v>85</v>
      </c>
      <c r="AX46" s="162" t="s">
        <v>85</v>
      </c>
      <c r="AY46" s="162" t="s">
        <v>85</v>
      </c>
      <c r="AZ46" s="162" t="s">
        <v>85</v>
      </c>
      <c r="BA46" s="337"/>
      <c r="BB46" s="337"/>
      <c r="BC46" s="337"/>
      <c r="BD46" s="337"/>
      <c r="BE46" s="337"/>
      <c r="BF46" s="337"/>
      <c r="BG46" s="337"/>
      <c r="BH46" s="337"/>
      <c r="BI46" s="337"/>
      <c r="BJ46" s="347"/>
      <c r="BK46" s="347"/>
      <c r="BL46" s="210"/>
      <c r="BM46" s="13"/>
      <c r="BN46" s="13"/>
      <c r="BO46" s="13"/>
      <c r="BP46" s="13"/>
      <c r="BQ46" s="13"/>
      <c r="BR46" s="13"/>
      <c r="BS46" s="13"/>
      <c r="BT46" s="13"/>
      <c r="BU46" s="13"/>
      <c r="BV46" s="13"/>
      <c r="BW46" s="13"/>
      <c r="BX46" s="13"/>
    </row>
    <row r="47" spans="1:76" s="5" customFormat="1" ht="143" hidden="1">
      <c r="A47" s="27">
        <v>1</v>
      </c>
      <c r="B47" s="296" t="s">
        <v>63</v>
      </c>
      <c r="C47" s="6" t="s">
        <v>64</v>
      </c>
      <c r="D47" s="6"/>
      <c r="E47" s="6"/>
      <c r="F47" s="6"/>
      <c r="G47" s="6" t="s">
        <v>65</v>
      </c>
      <c r="H47" s="7" t="s">
        <v>66</v>
      </c>
      <c r="I47" s="27" t="s">
        <v>100</v>
      </c>
      <c r="J47" s="29" t="s">
        <v>101</v>
      </c>
      <c r="K47" s="128">
        <v>0.29599999999999999</v>
      </c>
      <c r="L47" s="162" t="s">
        <v>69</v>
      </c>
      <c r="M47" s="162" t="s">
        <v>69</v>
      </c>
      <c r="N47" s="9">
        <v>45292</v>
      </c>
      <c r="O47" s="9">
        <v>45657</v>
      </c>
      <c r="P47" s="27">
        <v>0.7</v>
      </c>
      <c r="Q47" s="28">
        <v>0.24</v>
      </c>
      <c r="R47" s="28">
        <v>0.13</v>
      </c>
      <c r="S47" s="28">
        <v>0.16</v>
      </c>
      <c r="T47" s="28">
        <v>0.17</v>
      </c>
      <c r="U47" s="7" t="s">
        <v>70</v>
      </c>
      <c r="V47" s="10">
        <v>2018011000841</v>
      </c>
      <c r="W47" s="6" t="s">
        <v>71</v>
      </c>
      <c r="X47" s="6" t="s">
        <v>99</v>
      </c>
      <c r="Y47" s="12">
        <v>1471737641</v>
      </c>
      <c r="Z47" s="13"/>
      <c r="AA47" s="13"/>
      <c r="AB47" s="13"/>
      <c r="AC47" s="13"/>
      <c r="AD47" s="13"/>
      <c r="AE47" s="13"/>
      <c r="AF47" s="13"/>
      <c r="AG47" s="13"/>
      <c r="AH47" s="13"/>
      <c r="AI47" s="13"/>
      <c r="AJ47" s="13"/>
      <c r="AK47" s="13"/>
      <c r="AL47" s="7" t="s">
        <v>73</v>
      </c>
      <c r="AM47" s="13"/>
      <c r="AN47" s="15"/>
      <c r="AO47" s="342"/>
      <c r="AP47" s="342"/>
      <c r="AQ47" s="342"/>
      <c r="AR47" s="342"/>
      <c r="AS47" s="326">
        <f t="shared" si="1"/>
        <v>0</v>
      </c>
      <c r="AT47" s="326">
        <f t="shared" si="2"/>
        <v>0</v>
      </c>
      <c r="AU47" s="326">
        <f t="shared" si="3"/>
        <v>0</v>
      </c>
      <c r="AV47" s="326">
        <f t="shared" si="4"/>
        <v>0</v>
      </c>
      <c r="AW47" s="162" t="s">
        <v>85</v>
      </c>
      <c r="AX47" s="162" t="s">
        <v>85</v>
      </c>
      <c r="AY47" s="162" t="s">
        <v>85</v>
      </c>
      <c r="AZ47" s="162" t="s">
        <v>85</v>
      </c>
      <c r="BA47" s="337"/>
      <c r="BB47" s="337"/>
      <c r="BC47" s="337"/>
      <c r="BD47" s="337"/>
      <c r="BE47" s="337"/>
      <c r="BF47" s="337"/>
      <c r="BG47" s="337"/>
      <c r="BH47" s="337"/>
      <c r="BI47" s="337"/>
      <c r="BJ47" s="347"/>
      <c r="BK47" s="347"/>
      <c r="BL47" s="210"/>
      <c r="BM47" s="13"/>
      <c r="BN47" s="13"/>
      <c r="BO47" s="13"/>
      <c r="BP47" s="13"/>
      <c r="BQ47" s="13"/>
      <c r="BR47" s="13"/>
      <c r="BS47" s="13"/>
      <c r="BT47" s="13"/>
      <c r="BU47" s="13"/>
      <c r="BV47" s="13"/>
      <c r="BW47" s="13"/>
      <c r="BX47" s="13"/>
    </row>
    <row r="48" spans="1:76" s="5" customFormat="1" ht="143" hidden="1">
      <c r="A48" s="27">
        <v>1</v>
      </c>
      <c r="B48" s="296" t="s">
        <v>63</v>
      </c>
      <c r="C48" s="6" t="s">
        <v>64</v>
      </c>
      <c r="D48" s="6"/>
      <c r="E48" s="6"/>
      <c r="F48" s="6"/>
      <c r="G48" s="6" t="s">
        <v>65</v>
      </c>
      <c r="H48" s="7" t="s">
        <v>66</v>
      </c>
      <c r="I48" s="27" t="s">
        <v>100</v>
      </c>
      <c r="J48" s="29" t="s">
        <v>101</v>
      </c>
      <c r="K48" s="128">
        <v>0.29599999999999999</v>
      </c>
      <c r="L48" s="162" t="s">
        <v>69</v>
      </c>
      <c r="M48" s="162" t="s">
        <v>69</v>
      </c>
      <c r="N48" s="9">
        <v>45292</v>
      </c>
      <c r="O48" s="9">
        <v>45657</v>
      </c>
      <c r="P48" s="27">
        <v>0.7</v>
      </c>
      <c r="Q48" s="28">
        <v>0.24</v>
      </c>
      <c r="R48" s="28">
        <v>0.13</v>
      </c>
      <c r="S48" s="28">
        <v>0.16</v>
      </c>
      <c r="T48" s="28">
        <v>0.17</v>
      </c>
      <c r="U48" s="7" t="s">
        <v>70</v>
      </c>
      <c r="V48" s="10">
        <v>2018011000841</v>
      </c>
      <c r="W48" s="6" t="s">
        <v>71</v>
      </c>
      <c r="X48" s="6" t="s">
        <v>81</v>
      </c>
      <c r="Y48" s="12">
        <v>921072034</v>
      </c>
      <c r="Z48" s="13"/>
      <c r="AA48" s="13"/>
      <c r="AB48" s="13"/>
      <c r="AC48" s="13"/>
      <c r="AD48" s="13"/>
      <c r="AE48" s="13"/>
      <c r="AF48" s="13"/>
      <c r="AG48" s="13"/>
      <c r="AH48" s="13"/>
      <c r="AI48" s="13"/>
      <c r="AJ48" s="13"/>
      <c r="AK48" s="13"/>
      <c r="AL48" s="7" t="s">
        <v>73</v>
      </c>
      <c r="AM48" s="13"/>
      <c r="AN48" s="15"/>
      <c r="AO48" s="342"/>
      <c r="AP48" s="342"/>
      <c r="AQ48" s="342"/>
      <c r="AR48" s="342"/>
      <c r="AS48" s="326">
        <f t="shared" si="1"/>
        <v>0</v>
      </c>
      <c r="AT48" s="326">
        <f t="shared" si="2"/>
        <v>0</v>
      </c>
      <c r="AU48" s="326">
        <f t="shared" si="3"/>
        <v>0</v>
      </c>
      <c r="AV48" s="326">
        <f t="shared" si="4"/>
        <v>0</v>
      </c>
      <c r="AW48" s="162" t="s">
        <v>85</v>
      </c>
      <c r="AX48" s="162" t="s">
        <v>85</v>
      </c>
      <c r="AY48" s="162" t="s">
        <v>85</v>
      </c>
      <c r="AZ48" s="162" t="s">
        <v>85</v>
      </c>
      <c r="BA48" s="337"/>
      <c r="BB48" s="337"/>
      <c r="BC48" s="337"/>
      <c r="BD48" s="337"/>
      <c r="BE48" s="337"/>
      <c r="BF48" s="337"/>
      <c r="BG48" s="337"/>
      <c r="BH48" s="337"/>
      <c r="BI48" s="337"/>
      <c r="BJ48" s="347"/>
      <c r="BK48" s="347"/>
      <c r="BL48" s="210"/>
      <c r="BM48" s="13"/>
      <c r="BN48" s="13"/>
      <c r="BO48" s="13"/>
      <c r="BP48" s="13"/>
      <c r="BQ48" s="13"/>
      <c r="BR48" s="13"/>
      <c r="BS48" s="13"/>
      <c r="BT48" s="13"/>
      <c r="BU48" s="13"/>
      <c r="BV48" s="13"/>
      <c r="BW48" s="13"/>
      <c r="BX48" s="13"/>
    </row>
    <row r="49" spans="1:76" s="5" customFormat="1" ht="143" hidden="1">
      <c r="A49" s="35">
        <v>2</v>
      </c>
      <c r="B49" s="298" t="s">
        <v>63</v>
      </c>
      <c r="C49" s="30" t="s">
        <v>64</v>
      </c>
      <c r="D49" s="30"/>
      <c r="E49" s="30"/>
      <c r="F49" s="30"/>
      <c r="G49" s="30" t="s">
        <v>102</v>
      </c>
      <c r="H49" s="31" t="s">
        <v>66</v>
      </c>
      <c r="I49" s="35">
        <v>2</v>
      </c>
      <c r="J49" s="32" t="s">
        <v>103</v>
      </c>
      <c r="K49" s="33">
        <v>1</v>
      </c>
      <c r="L49" s="164" t="s">
        <v>69</v>
      </c>
      <c r="M49" s="164" t="s">
        <v>69</v>
      </c>
      <c r="N49" s="34">
        <v>45474</v>
      </c>
      <c r="O49" s="34">
        <v>45657</v>
      </c>
      <c r="P49" s="35">
        <v>1</v>
      </c>
      <c r="Q49" s="35">
        <v>0</v>
      </c>
      <c r="R49" s="35">
        <v>0</v>
      </c>
      <c r="S49" s="35">
        <v>0.5</v>
      </c>
      <c r="T49" s="35">
        <v>0.5</v>
      </c>
      <c r="U49" s="31" t="s">
        <v>70</v>
      </c>
      <c r="V49" s="36">
        <v>202300000000027</v>
      </c>
      <c r="W49" s="30" t="s">
        <v>104</v>
      </c>
      <c r="X49" s="30" t="s">
        <v>105</v>
      </c>
      <c r="Y49" s="37">
        <v>250000000</v>
      </c>
      <c r="Z49" s="13"/>
      <c r="AA49" s="13"/>
      <c r="AB49" s="13"/>
      <c r="AC49" s="13"/>
      <c r="AD49" s="13"/>
      <c r="AE49" s="13"/>
      <c r="AF49" s="13"/>
      <c r="AG49" s="13"/>
      <c r="AH49" s="13"/>
      <c r="AI49" s="13"/>
      <c r="AJ49" s="13"/>
      <c r="AK49" s="13"/>
      <c r="AL49" s="31" t="s">
        <v>73</v>
      </c>
      <c r="AM49" s="13"/>
      <c r="AN49" s="15"/>
      <c r="AO49" s="342"/>
      <c r="AP49" s="342"/>
      <c r="AQ49" s="342"/>
      <c r="AR49" s="342"/>
      <c r="AS49" s="326" t="e">
        <f t="shared" si="1"/>
        <v>#DIV/0!</v>
      </c>
      <c r="AT49" s="326" t="e">
        <f t="shared" si="2"/>
        <v>#DIV/0!</v>
      </c>
      <c r="AU49" s="326">
        <f t="shared" si="3"/>
        <v>0</v>
      </c>
      <c r="AV49" s="326">
        <f t="shared" si="4"/>
        <v>0</v>
      </c>
      <c r="AW49" s="164"/>
      <c r="AX49" s="164"/>
      <c r="AY49" s="164" t="s">
        <v>106</v>
      </c>
      <c r="AZ49" s="164" t="s">
        <v>106</v>
      </c>
      <c r="BA49" s="337"/>
      <c r="BB49" s="337"/>
      <c r="BC49" s="337"/>
      <c r="BD49" s="337"/>
      <c r="BE49" s="337"/>
      <c r="BF49" s="337"/>
      <c r="BG49" s="337"/>
      <c r="BH49" s="337"/>
      <c r="BI49" s="337"/>
      <c r="BJ49" s="347"/>
      <c r="BK49" s="347"/>
      <c r="BL49" s="210"/>
      <c r="BM49" s="13"/>
      <c r="BN49" s="13"/>
      <c r="BO49" s="13"/>
      <c r="BP49" s="13"/>
      <c r="BQ49" s="13"/>
      <c r="BR49" s="13"/>
      <c r="BS49" s="13"/>
      <c r="BT49" s="13"/>
      <c r="BU49" s="13"/>
      <c r="BV49" s="13"/>
      <c r="BW49" s="13"/>
      <c r="BX49" s="13"/>
    </row>
    <row r="50" spans="1:76" s="5" customFormat="1" ht="143" hidden="1">
      <c r="A50" s="44">
        <v>3</v>
      </c>
      <c r="B50" s="299" t="s">
        <v>63</v>
      </c>
      <c r="C50" s="39" t="s">
        <v>64</v>
      </c>
      <c r="D50" s="39"/>
      <c r="E50" s="39"/>
      <c r="F50" s="39"/>
      <c r="G50" s="39" t="s">
        <v>107</v>
      </c>
      <c r="H50" s="40" t="s">
        <v>66</v>
      </c>
      <c r="I50" s="44" t="s">
        <v>108</v>
      </c>
      <c r="J50" s="41" t="s">
        <v>109</v>
      </c>
      <c r="K50" s="42">
        <v>0.99</v>
      </c>
      <c r="L50" s="165" t="s">
        <v>69</v>
      </c>
      <c r="M50" s="165" t="s">
        <v>69</v>
      </c>
      <c r="N50" s="43">
        <v>45446</v>
      </c>
      <c r="O50" s="43">
        <v>45657</v>
      </c>
      <c r="P50" s="44">
        <v>1</v>
      </c>
      <c r="Q50" s="44">
        <v>0</v>
      </c>
      <c r="R50" s="44">
        <v>0</v>
      </c>
      <c r="S50" s="44">
        <v>0</v>
      </c>
      <c r="T50" s="44">
        <v>1</v>
      </c>
      <c r="U50" s="40" t="s">
        <v>70</v>
      </c>
      <c r="V50" s="45">
        <v>202300000000027</v>
      </c>
      <c r="W50" s="39" t="s">
        <v>110</v>
      </c>
      <c r="X50" s="46" t="s">
        <v>111</v>
      </c>
      <c r="Y50" s="47">
        <v>32892500000</v>
      </c>
      <c r="Z50" s="13"/>
      <c r="AA50" s="13"/>
      <c r="AB50" s="13"/>
      <c r="AC50" s="13"/>
      <c r="AD50" s="13"/>
      <c r="AE50" s="13"/>
      <c r="AF50" s="13"/>
      <c r="AG50" s="13"/>
      <c r="AH50" s="13"/>
      <c r="AI50" s="13"/>
      <c r="AJ50" s="13"/>
      <c r="AK50" s="13"/>
      <c r="AL50" s="40" t="s">
        <v>73</v>
      </c>
      <c r="AM50" s="13"/>
      <c r="AN50" s="15"/>
      <c r="AO50" s="342"/>
      <c r="AP50" s="342"/>
      <c r="AQ50" s="342"/>
      <c r="AR50" s="342"/>
      <c r="AS50" s="326" t="e">
        <f t="shared" si="1"/>
        <v>#DIV/0!</v>
      </c>
      <c r="AT50" s="326" t="e">
        <f t="shared" si="2"/>
        <v>#DIV/0!</v>
      </c>
      <c r="AU50" s="326" t="e">
        <f t="shared" si="3"/>
        <v>#DIV/0!</v>
      </c>
      <c r="AV50" s="326">
        <f t="shared" si="4"/>
        <v>0</v>
      </c>
      <c r="AW50" s="165"/>
      <c r="AX50" s="165"/>
      <c r="AY50" s="165"/>
      <c r="AZ50" s="165" t="s">
        <v>112</v>
      </c>
      <c r="BA50" s="337"/>
      <c r="BB50" s="337"/>
      <c r="BC50" s="337"/>
      <c r="BD50" s="337"/>
      <c r="BE50" s="337"/>
      <c r="BF50" s="337"/>
      <c r="BG50" s="337"/>
      <c r="BH50" s="337"/>
      <c r="BI50" s="337"/>
      <c r="BJ50" s="347"/>
      <c r="BK50" s="347"/>
      <c r="BL50" s="210"/>
      <c r="BM50" s="13"/>
      <c r="BN50" s="13"/>
      <c r="BO50" s="13"/>
      <c r="BP50" s="13"/>
      <c r="BQ50" s="13"/>
      <c r="BR50" s="13"/>
      <c r="BS50" s="13"/>
      <c r="BT50" s="13"/>
      <c r="BU50" s="13"/>
      <c r="BV50" s="13"/>
      <c r="BW50" s="13"/>
      <c r="BX50" s="13"/>
    </row>
    <row r="51" spans="1:76" s="5" customFormat="1" ht="143" hidden="1">
      <c r="A51" s="44">
        <v>3</v>
      </c>
      <c r="B51" s="299" t="s">
        <v>63</v>
      </c>
      <c r="C51" s="39" t="s">
        <v>64</v>
      </c>
      <c r="D51" s="39"/>
      <c r="E51" s="39"/>
      <c r="F51" s="39"/>
      <c r="G51" s="39" t="s">
        <v>107</v>
      </c>
      <c r="H51" s="40" t="s">
        <v>66</v>
      </c>
      <c r="I51" s="44" t="s">
        <v>108</v>
      </c>
      <c r="J51" s="48" t="s">
        <v>113</v>
      </c>
      <c r="K51" s="42">
        <v>0.01</v>
      </c>
      <c r="L51" s="165" t="s">
        <v>69</v>
      </c>
      <c r="M51" s="165" t="s">
        <v>69</v>
      </c>
      <c r="N51" s="43">
        <v>45355</v>
      </c>
      <c r="O51" s="43">
        <v>45657</v>
      </c>
      <c r="P51" s="44">
        <v>1</v>
      </c>
      <c r="Q51" s="44">
        <v>0</v>
      </c>
      <c r="R51" s="44">
        <v>0</v>
      </c>
      <c r="S51" s="44">
        <v>0</v>
      </c>
      <c r="T51" s="44">
        <v>1</v>
      </c>
      <c r="U51" s="40" t="s">
        <v>70</v>
      </c>
      <c r="V51" s="45">
        <v>202300000000027</v>
      </c>
      <c r="W51" s="39" t="s">
        <v>110</v>
      </c>
      <c r="X51" s="46" t="s">
        <v>111</v>
      </c>
      <c r="Y51" s="47">
        <v>32892500000</v>
      </c>
      <c r="Z51" s="13"/>
      <c r="AA51" s="13"/>
      <c r="AB51" s="13"/>
      <c r="AC51" s="13"/>
      <c r="AD51" s="13"/>
      <c r="AE51" s="13"/>
      <c r="AF51" s="13"/>
      <c r="AG51" s="13"/>
      <c r="AH51" s="13"/>
      <c r="AI51" s="13"/>
      <c r="AJ51" s="13"/>
      <c r="AK51" s="13"/>
      <c r="AL51" s="40" t="s">
        <v>73</v>
      </c>
      <c r="AM51" s="13"/>
      <c r="AN51" s="15"/>
      <c r="AO51" s="342"/>
      <c r="AP51" s="342"/>
      <c r="AQ51" s="342"/>
      <c r="AR51" s="342"/>
      <c r="AS51" s="326" t="e">
        <f t="shared" si="1"/>
        <v>#DIV/0!</v>
      </c>
      <c r="AT51" s="326" t="e">
        <f t="shared" si="2"/>
        <v>#DIV/0!</v>
      </c>
      <c r="AU51" s="326" t="e">
        <f t="shared" si="3"/>
        <v>#DIV/0!</v>
      </c>
      <c r="AV51" s="326">
        <f t="shared" si="4"/>
        <v>0</v>
      </c>
      <c r="AW51" s="165"/>
      <c r="AX51" s="165"/>
      <c r="AY51" s="165"/>
      <c r="AZ51" s="165" t="s">
        <v>114</v>
      </c>
      <c r="BA51" s="337"/>
      <c r="BB51" s="337"/>
      <c r="BC51" s="337"/>
      <c r="BD51" s="337"/>
      <c r="BE51" s="337"/>
      <c r="BF51" s="337"/>
      <c r="BG51" s="337"/>
      <c r="BH51" s="337"/>
      <c r="BI51" s="337"/>
      <c r="BJ51" s="347"/>
      <c r="BK51" s="347"/>
      <c r="BL51" s="210"/>
      <c r="BM51" s="13"/>
      <c r="BN51" s="13"/>
      <c r="BO51" s="13"/>
      <c r="BP51" s="13"/>
      <c r="BQ51" s="13"/>
      <c r="BR51" s="13"/>
      <c r="BS51" s="13"/>
      <c r="BT51" s="13"/>
      <c r="BU51" s="13"/>
      <c r="BV51" s="13"/>
      <c r="BW51" s="13"/>
      <c r="BX51" s="13"/>
    </row>
    <row r="52" spans="1:76" s="5" customFormat="1" ht="143" hidden="1">
      <c r="A52" s="35">
        <v>4</v>
      </c>
      <c r="B52" s="298" t="s">
        <v>63</v>
      </c>
      <c r="C52" s="30" t="s">
        <v>64</v>
      </c>
      <c r="D52" s="15"/>
      <c r="E52" s="15"/>
      <c r="F52" s="15"/>
      <c r="G52" s="30" t="s">
        <v>115</v>
      </c>
      <c r="H52" s="31" t="s">
        <v>66</v>
      </c>
      <c r="I52" s="35" t="s">
        <v>116</v>
      </c>
      <c r="J52" s="30" t="s">
        <v>117</v>
      </c>
      <c r="K52" s="33">
        <v>0.05</v>
      </c>
      <c r="L52" s="164" t="s">
        <v>69</v>
      </c>
      <c r="M52" s="164" t="s">
        <v>69</v>
      </c>
      <c r="N52" s="34">
        <v>45383</v>
      </c>
      <c r="O52" s="34">
        <v>45657</v>
      </c>
      <c r="P52" s="35">
        <v>1</v>
      </c>
      <c r="Q52" s="31">
        <v>0</v>
      </c>
      <c r="R52" s="31">
        <v>0.3</v>
      </c>
      <c r="S52" s="31">
        <v>0.3</v>
      </c>
      <c r="T52" s="31">
        <v>0.4</v>
      </c>
      <c r="U52" s="31" t="s">
        <v>70</v>
      </c>
      <c r="V52" s="36">
        <v>202300000000027</v>
      </c>
      <c r="W52" s="30" t="s">
        <v>110</v>
      </c>
      <c r="X52" s="49" t="s">
        <v>118</v>
      </c>
      <c r="Y52" s="50">
        <v>5262800000</v>
      </c>
      <c r="Z52" s="13"/>
      <c r="AA52" s="13"/>
      <c r="AB52" s="13"/>
      <c r="AC52" s="13"/>
      <c r="AD52" s="13"/>
      <c r="AE52" s="13"/>
      <c r="AF52" s="13"/>
      <c r="AG52" s="13"/>
      <c r="AH52" s="13"/>
      <c r="AI52" s="13"/>
      <c r="AJ52" s="13"/>
      <c r="AK52" s="13"/>
      <c r="AL52" s="31" t="s">
        <v>73</v>
      </c>
      <c r="AM52" s="13"/>
      <c r="AN52" s="15"/>
      <c r="AO52" s="342"/>
      <c r="AP52" s="342"/>
      <c r="AQ52" s="342"/>
      <c r="AR52" s="342"/>
      <c r="AS52" s="326" t="e">
        <f t="shared" si="1"/>
        <v>#DIV/0!</v>
      </c>
      <c r="AT52" s="326">
        <f t="shared" si="2"/>
        <v>0</v>
      </c>
      <c r="AU52" s="326">
        <f t="shared" si="3"/>
        <v>0</v>
      </c>
      <c r="AV52" s="326">
        <f t="shared" si="4"/>
        <v>0</v>
      </c>
      <c r="AW52" s="164"/>
      <c r="AX52" s="164" t="s">
        <v>119</v>
      </c>
      <c r="AY52" s="164" t="s">
        <v>120</v>
      </c>
      <c r="AZ52" s="164" t="s">
        <v>121</v>
      </c>
      <c r="BA52" s="337"/>
      <c r="BB52" s="337"/>
      <c r="BC52" s="337"/>
      <c r="BD52" s="337"/>
      <c r="BE52" s="337"/>
      <c r="BF52" s="337"/>
      <c r="BG52" s="337"/>
      <c r="BH52" s="337"/>
      <c r="BI52" s="337"/>
      <c r="BJ52" s="347"/>
      <c r="BK52" s="347"/>
      <c r="BL52" s="210"/>
      <c r="BM52" s="13"/>
      <c r="BN52" s="13"/>
      <c r="BO52" s="13"/>
      <c r="BP52" s="13"/>
      <c r="BQ52" s="13"/>
      <c r="BR52" s="13"/>
      <c r="BS52" s="13"/>
      <c r="BT52" s="13"/>
      <c r="BU52" s="13"/>
      <c r="BV52" s="13"/>
      <c r="BW52" s="13"/>
      <c r="BX52" s="13"/>
    </row>
    <row r="53" spans="1:76" s="5" customFormat="1" ht="143" hidden="1">
      <c r="A53" s="40">
        <v>4</v>
      </c>
      <c r="B53" s="299" t="s">
        <v>63</v>
      </c>
      <c r="C53" s="39" t="s">
        <v>64</v>
      </c>
      <c r="D53" s="39"/>
      <c r="E53" s="39"/>
      <c r="F53" s="39"/>
      <c r="G53" s="39" t="s">
        <v>115</v>
      </c>
      <c r="H53" s="40" t="s">
        <v>66</v>
      </c>
      <c r="I53" s="40" t="s">
        <v>122</v>
      </c>
      <c r="J53" s="39" t="s">
        <v>123</v>
      </c>
      <c r="K53" s="42">
        <v>0.4</v>
      </c>
      <c r="L53" s="165" t="s">
        <v>69</v>
      </c>
      <c r="M53" s="165" t="s">
        <v>69</v>
      </c>
      <c r="N53" s="43">
        <v>45413</v>
      </c>
      <c r="O53" s="43">
        <v>45657</v>
      </c>
      <c r="P53" s="40">
        <v>1</v>
      </c>
      <c r="Q53" s="40">
        <v>0</v>
      </c>
      <c r="R53" s="44">
        <v>0.1</v>
      </c>
      <c r="S53" s="44">
        <v>0.2</v>
      </c>
      <c r="T53" s="44">
        <v>0.7</v>
      </c>
      <c r="U53" s="40" t="s">
        <v>70</v>
      </c>
      <c r="V53" s="45">
        <v>202300000000027</v>
      </c>
      <c r="W53" s="39" t="s">
        <v>110</v>
      </c>
      <c r="X53" s="46" t="s">
        <v>118</v>
      </c>
      <c r="Y53" s="51">
        <v>5262800000</v>
      </c>
      <c r="Z53" s="13"/>
      <c r="AA53" s="13"/>
      <c r="AB53" s="13"/>
      <c r="AC53" s="13"/>
      <c r="AD53" s="13"/>
      <c r="AE53" s="13"/>
      <c r="AF53" s="13"/>
      <c r="AG53" s="13"/>
      <c r="AH53" s="13"/>
      <c r="AI53" s="13"/>
      <c r="AJ53" s="13"/>
      <c r="AK53" s="13"/>
      <c r="AL53" s="40" t="s">
        <v>73</v>
      </c>
      <c r="AM53" s="13"/>
      <c r="AN53" s="15"/>
      <c r="AO53" s="342"/>
      <c r="AP53" s="342"/>
      <c r="AQ53" s="342"/>
      <c r="AR53" s="342"/>
      <c r="AS53" s="326" t="e">
        <f t="shared" si="1"/>
        <v>#DIV/0!</v>
      </c>
      <c r="AT53" s="326">
        <f t="shared" si="2"/>
        <v>0</v>
      </c>
      <c r="AU53" s="326">
        <f t="shared" si="3"/>
        <v>0</v>
      </c>
      <c r="AV53" s="326">
        <f t="shared" si="4"/>
        <v>0</v>
      </c>
      <c r="AW53" s="165"/>
      <c r="AX53" s="165" t="s">
        <v>124</v>
      </c>
      <c r="AY53" s="165" t="s">
        <v>125</v>
      </c>
      <c r="AZ53" s="165" t="s">
        <v>126</v>
      </c>
      <c r="BA53" s="337"/>
      <c r="BB53" s="337"/>
      <c r="BC53" s="337"/>
      <c r="BD53" s="337"/>
      <c r="BE53" s="337"/>
      <c r="BF53" s="337"/>
      <c r="BG53" s="337"/>
      <c r="BH53" s="337"/>
      <c r="BI53" s="337"/>
      <c r="BJ53" s="347"/>
      <c r="BK53" s="347"/>
      <c r="BL53" s="210"/>
      <c r="BM53" s="13"/>
      <c r="BN53" s="13"/>
      <c r="BO53" s="13"/>
      <c r="BP53" s="13"/>
      <c r="BQ53" s="13"/>
      <c r="BR53" s="13"/>
      <c r="BS53" s="13"/>
      <c r="BT53" s="13"/>
      <c r="BU53" s="13"/>
      <c r="BV53" s="13"/>
      <c r="BW53" s="13"/>
      <c r="BX53" s="13"/>
    </row>
    <row r="54" spans="1:76" s="5" customFormat="1" ht="143" hidden="1">
      <c r="A54" s="31">
        <v>4</v>
      </c>
      <c r="B54" s="298" t="s">
        <v>63</v>
      </c>
      <c r="C54" s="30" t="s">
        <v>64</v>
      </c>
      <c r="D54" s="15"/>
      <c r="E54" s="15"/>
      <c r="F54" s="15"/>
      <c r="G54" s="30" t="s">
        <v>115</v>
      </c>
      <c r="H54" s="31" t="s">
        <v>66</v>
      </c>
      <c r="I54" s="31" t="s">
        <v>127</v>
      </c>
      <c r="J54" s="30" t="s">
        <v>128</v>
      </c>
      <c r="K54" s="33">
        <v>0.4</v>
      </c>
      <c r="L54" s="164" t="s">
        <v>69</v>
      </c>
      <c r="M54" s="164" t="s">
        <v>69</v>
      </c>
      <c r="N54" s="34">
        <v>45413</v>
      </c>
      <c r="O54" s="34">
        <v>45657</v>
      </c>
      <c r="P54" s="31">
        <v>1</v>
      </c>
      <c r="Q54" s="31">
        <v>0</v>
      </c>
      <c r="R54" s="35">
        <v>0.1</v>
      </c>
      <c r="S54" s="35">
        <v>0.2</v>
      </c>
      <c r="T54" s="35">
        <v>0.7</v>
      </c>
      <c r="U54" s="31" t="s">
        <v>70</v>
      </c>
      <c r="V54" s="36">
        <v>202300000000027</v>
      </c>
      <c r="W54" s="30" t="s">
        <v>110</v>
      </c>
      <c r="X54" s="49" t="s">
        <v>118</v>
      </c>
      <c r="Y54" s="50">
        <v>5262800000</v>
      </c>
      <c r="Z54" s="13"/>
      <c r="AA54" s="13"/>
      <c r="AB54" s="13"/>
      <c r="AC54" s="13"/>
      <c r="AD54" s="13"/>
      <c r="AE54" s="13"/>
      <c r="AF54" s="13"/>
      <c r="AG54" s="13"/>
      <c r="AH54" s="13"/>
      <c r="AI54" s="13"/>
      <c r="AJ54" s="13"/>
      <c r="AK54" s="13"/>
      <c r="AL54" s="31" t="s">
        <v>73</v>
      </c>
      <c r="AM54" s="13"/>
      <c r="AN54" s="15"/>
      <c r="AO54" s="342"/>
      <c r="AP54" s="342"/>
      <c r="AQ54" s="342"/>
      <c r="AR54" s="342"/>
      <c r="AS54" s="326" t="e">
        <f t="shared" si="1"/>
        <v>#DIV/0!</v>
      </c>
      <c r="AT54" s="326">
        <f t="shared" si="2"/>
        <v>0</v>
      </c>
      <c r="AU54" s="326">
        <f t="shared" si="3"/>
        <v>0</v>
      </c>
      <c r="AV54" s="326">
        <f t="shared" si="4"/>
        <v>0</v>
      </c>
      <c r="AW54" s="164"/>
      <c r="AX54" s="164" t="s">
        <v>124</v>
      </c>
      <c r="AY54" s="164" t="s">
        <v>125</v>
      </c>
      <c r="AZ54" s="164" t="s">
        <v>126</v>
      </c>
      <c r="BA54" s="337"/>
      <c r="BB54" s="337"/>
      <c r="BC54" s="337"/>
      <c r="BD54" s="337"/>
      <c r="BE54" s="337"/>
      <c r="BF54" s="337"/>
      <c r="BG54" s="337"/>
      <c r="BH54" s="337"/>
      <c r="BI54" s="337"/>
      <c r="BJ54" s="347"/>
      <c r="BK54" s="347"/>
      <c r="BL54" s="210"/>
      <c r="BM54" s="13"/>
      <c r="BN54" s="13"/>
      <c r="BO54" s="13"/>
      <c r="BP54" s="13"/>
      <c r="BQ54" s="13"/>
      <c r="BR54" s="13"/>
      <c r="BS54" s="13"/>
      <c r="BT54" s="13"/>
      <c r="BU54" s="13"/>
      <c r="BV54" s="13"/>
      <c r="BW54" s="13"/>
      <c r="BX54" s="13"/>
    </row>
    <row r="55" spans="1:76" s="5" customFormat="1" ht="143" hidden="1">
      <c r="A55" s="40">
        <v>4</v>
      </c>
      <c r="B55" s="299" t="s">
        <v>63</v>
      </c>
      <c r="C55" s="39" t="s">
        <v>64</v>
      </c>
      <c r="D55" s="39"/>
      <c r="E55" s="39"/>
      <c r="F55" s="39"/>
      <c r="G55" s="39" t="s">
        <v>115</v>
      </c>
      <c r="H55" s="40" t="s">
        <v>66</v>
      </c>
      <c r="I55" s="40" t="s">
        <v>129</v>
      </c>
      <c r="J55" s="52" t="s">
        <v>130</v>
      </c>
      <c r="K55" s="42">
        <v>0.14000000000000001</v>
      </c>
      <c r="L55" s="165" t="s">
        <v>69</v>
      </c>
      <c r="M55" s="165" t="s">
        <v>69</v>
      </c>
      <c r="N55" s="43">
        <v>45504</v>
      </c>
      <c r="O55" s="43">
        <v>45657</v>
      </c>
      <c r="P55" s="40">
        <v>1</v>
      </c>
      <c r="Q55" s="40">
        <v>0</v>
      </c>
      <c r="R55" s="40">
        <v>0</v>
      </c>
      <c r="S55" s="40">
        <v>0.2</v>
      </c>
      <c r="T55" s="40">
        <v>0.8</v>
      </c>
      <c r="U55" s="40" t="s">
        <v>70</v>
      </c>
      <c r="V55" s="45">
        <v>202300000000027</v>
      </c>
      <c r="W55" s="39" t="s">
        <v>110</v>
      </c>
      <c r="X55" s="39" t="s">
        <v>118</v>
      </c>
      <c r="Y55" s="51">
        <v>5262800000</v>
      </c>
      <c r="Z55" s="13"/>
      <c r="AA55" s="13"/>
      <c r="AB55" s="13"/>
      <c r="AC55" s="13"/>
      <c r="AD55" s="13"/>
      <c r="AE55" s="13"/>
      <c r="AF55" s="13"/>
      <c r="AG55" s="13"/>
      <c r="AH55" s="13"/>
      <c r="AI55" s="13"/>
      <c r="AJ55" s="13"/>
      <c r="AK55" s="13"/>
      <c r="AL55" s="40" t="s">
        <v>73</v>
      </c>
      <c r="AM55" s="13"/>
      <c r="AN55" s="15"/>
      <c r="AO55" s="342"/>
      <c r="AP55" s="342"/>
      <c r="AQ55" s="342"/>
      <c r="AR55" s="342"/>
      <c r="AS55" s="326" t="e">
        <f t="shared" si="1"/>
        <v>#DIV/0!</v>
      </c>
      <c r="AT55" s="326" t="e">
        <f t="shared" si="2"/>
        <v>#DIV/0!</v>
      </c>
      <c r="AU55" s="326">
        <f t="shared" si="3"/>
        <v>0</v>
      </c>
      <c r="AV55" s="326">
        <f t="shared" si="4"/>
        <v>0</v>
      </c>
      <c r="AW55" s="165"/>
      <c r="AX55" s="165"/>
      <c r="AY55" s="165" t="s">
        <v>131</v>
      </c>
      <c r="AZ55" s="165" t="s">
        <v>132</v>
      </c>
      <c r="BA55" s="337"/>
      <c r="BB55" s="337"/>
      <c r="BC55" s="337"/>
      <c r="BD55" s="337"/>
      <c r="BE55" s="337"/>
      <c r="BF55" s="337"/>
      <c r="BG55" s="337"/>
      <c r="BH55" s="337"/>
      <c r="BI55" s="337"/>
      <c r="BJ55" s="347"/>
      <c r="BK55" s="347"/>
      <c r="BL55" s="210"/>
      <c r="BM55" s="13"/>
      <c r="BN55" s="13"/>
      <c r="BO55" s="13"/>
      <c r="BP55" s="13"/>
      <c r="BQ55" s="13"/>
      <c r="BR55" s="13"/>
      <c r="BS55" s="13"/>
      <c r="BT55" s="13"/>
      <c r="BU55" s="13"/>
      <c r="BV55" s="13"/>
      <c r="BW55" s="13"/>
      <c r="BX55" s="13"/>
    </row>
    <row r="56" spans="1:76" s="5" customFormat="1" ht="143" hidden="1">
      <c r="A56" s="40">
        <v>4</v>
      </c>
      <c r="B56" s="299" t="s">
        <v>63</v>
      </c>
      <c r="C56" s="39" t="s">
        <v>64</v>
      </c>
      <c r="D56" s="39"/>
      <c r="E56" s="39"/>
      <c r="F56" s="39"/>
      <c r="G56" s="39" t="s">
        <v>115</v>
      </c>
      <c r="H56" s="40" t="s">
        <v>66</v>
      </c>
      <c r="I56" s="40" t="s">
        <v>129</v>
      </c>
      <c r="J56" s="52" t="s">
        <v>133</v>
      </c>
      <c r="K56" s="42">
        <v>0.01</v>
      </c>
      <c r="L56" s="165" t="s">
        <v>69</v>
      </c>
      <c r="M56" s="165" t="s">
        <v>69</v>
      </c>
      <c r="N56" s="43">
        <v>45504</v>
      </c>
      <c r="O56" s="43">
        <v>45657</v>
      </c>
      <c r="P56" s="40">
        <v>1</v>
      </c>
      <c r="Q56" s="40">
        <v>0</v>
      </c>
      <c r="R56" s="44">
        <v>0</v>
      </c>
      <c r="S56" s="44">
        <v>0</v>
      </c>
      <c r="T56" s="44">
        <v>1</v>
      </c>
      <c r="U56" s="40" t="s">
        <v>70</v>
      </c>
      <c r="V56" s="45">
        <v>202300000000027</v>
      </c>
      <c r="W56" s="39" t="s">
        <v>110</v>
      </c>
      <c r="X56" s="39" t="s">
        <v>118</v>
      </c>
      <c r="Y56" s="51">
        <v>5262800000</v>
      </c>
      <c r="Z56" s="13"/>
      <c r="AA56" s="13"/>
      <c r="AB56" s="13"/>
      <c r="AC56" s="13"/>
      <c r="AD56" s="13"/>
      <c r="AE56" s="13"/>
      <c r="AF56" s="13"/>
      <c r="AG56" s="13"/>
      <c r="AH56" s="13"/>
      <c r="AI56" s="13"/>
      <c r="AJ56" s="13"/>
      <c r="AK56" s="13"/>
      <c r="AL56" s="40" t="s">
        <v>73</v>
      </c>
      <c r="AM56" s="13"/>
      <c r="AN56" s="15"/>
      <c r="AO56" s="342"/>
      <c r="AP56" s="342"/>
      <c r="AQ56" s="342"/>
      <c r="AR56" s="342"/>
      <c r="AS56" s="326" t="e">
        <f t="shared" si="1"/>
        <v>#DIV/0!</v>
      </c>
      <c r="AT56" s="326" t="e">
        <f t="shared" si="2"/>
        <v>#DIV/0!</v>
      </c>
      <c r="AU56" s="326" t="e">
        <f t="shared" si="3"/>
        <v>#DIV/0!</v>
      </c>
      <c r="AV56" s="326">
        <f t="shared" si="4"/>
        <v>0</v>
      </c>
      <c r="AW56" s="165"/>
      <c r="AX56" s="165"/>
      <c r="AY56" s="165"/>
      <c r="AZ56" s="165" t="s">
        <v>134</v>
      </c>
      <c r="BA56" s="337"/>
      <c r="BB56" s="337"/>
      <c r="BC56" s="337"/>
      <c r="BD56" s="337"/>
      <c r="BE56" s="337"/>
      <c r="BF56" s="337"/>
      <c r="BG56" s="337"/>
      <c r="BH56" s="337"/>
      <c r="BI56" s="337"/>
      <c r="BJ56" s="347"/>
      <c r="BK56" s="347"/>
      <c r="BL56" s="210"/>
      <c r="BM56" s="13"/>
      <c r="BN56" s="13"/>
      <c r="BO56" s="13"/>
      <c r="BP56" s="13"/>
      <c r="BQ56" s="13"/>
      <c r="BR56" s="13"/>
      <c r="BS56" s="13"/>
      <c r="BT56" s="13"/>
      <c r="BU56" s="13"/>
      <c r="BV56" s="13"/>
      <c r="BW56" s="13"/>
      <c r="BX56" s="13"/>
    </row>
    <row r="57" spans="1:76" s="5" customFormat="1" ht="143" hidden="1">
      <c r="A57" s="58">
        <v>5</v>
      </c>
      <c r="B57" s="300" t="s">
        <v>63</v>
      </c>
      <c r="C57" s="53" t="s">
        <v>64</v>
      </c>
      <c r="D57" s="15"/>
      <c r="E57" s="15"/>
      <c r="F57" s="15"/>
      <c r="G57" s="53" t="s">
        <v>135</v>
      </c>
      <c r="H57" s="54" t="s">
        <v>66</v>
      </c>
      <c r="I57" s="58" t="s">
        <v>136</v>
      </c>
      <c r="J57" s="55" t="s">
        <v>137</v>
      </c>
      <c r="K57" s="56">
        <v>1</v>
      </c>
      <c r="L57" s="166" t="s">
        <v>69</v>
      </c>
      <c r="M57" s="166" t="s">
        <v>69</v>
      </c>
      <c r="N57" s="57">
        <v>45292</v>
      </c>
      <c r="O57" s="57">
        <v>45657</v>
      </c>
      <c r="P57" s="58">
        <v>0.1</v>
      </c>
      <c r="Q57" s="54">
        <v>0</v>
      </c>
      <c r="R57" s="54">
        <v>0</v>
      </c>
      <c r="S57" s="58">
        <v>0.03</v>
      </c>
      <c r="T57" s="58">
        <v>7.0000000000000007E-2</v>
      </c>
      <c r="U57" s="54" t="s">
        <v>70</v>
      </c>
      <c r="V57" s="59">
        <v>2018011000724</v>
      </c>
      <c r="W57" s="53" t="s">
        <v>71</v>
      </c>
      <c r="X57" s="53" t="s">
        <v>138</v>
      </c>
      <c r="Y57" s="60">
        <v>4229490075</v>
      </c>
      <c r="Z57" s="13"/>
      <c r="AA57" s="13"/>
      <c r="AB57" s="13"/>
      <c r="AC57" s="13"/>
      <c r="AD57" s="13"/>
      <c r="AE57" s="13"/>
      <c r="AF57" s="13"/>
      <c r="AG57" s="13"/>
      <c r="AH57" s="13"/>
      <c r="AI57" s="13"/>
      <c r="AJ57" s="13"/>
      <c r="AK57" s="13"/>
      <c r="AL57" s="54" t="s">
        <v>73</v>
      </c>
      <c r="AM57" s="13"/>
      <c r="AN57" s="15"/>
      <c r="AO57" s="342"/>
      <c r="AP57" s="342"/>
      <c r="AQ57" s="342"/>
      <c r="AR57" s="342"/>
      <c r="AS57" s="326" t="e">
        <f t="shared" si="1"/>
        <v>#DIV/0!</v>
      </c>
      <c r="AT57" s="326" t="e">
        <f t="shared" si="2"/>
        <v>#DIV/0!</v>
      </c>
      <c r="AU57" s="326">
        <f t="shared" si="3"/>
        <v>0</v>
      </c>
      <c r="AV57" s="326">
        <f t="shared" si="4"/>
        <v>0</v>
      </c>
      <c r="AW57" s="166"/>
      <c r="AX57" s="166"/>
      <c r="AY57" s="166" t="s">
        <v>74</v>
      </c>
      <c r="AZ57" s="166" t="s">
        <v>74</v>
      </c>
      <c r="BA57" s="337"/>
      <c r="BB57" s="337"/>
      <c r="BC57" s="337"/>
      <c r="BD57" s="337"/>
      <c r="BE57" s="337"/>
      <c r="BF57" s="337"/>
      <c r="BG57" s="337"/>
      <c r="BH57" s="337"/>
      <c r="BI57" s="337"/>
      <c r="BJ57" s="347"/>
      <c r="BK57" s="347"/>
      <c r="BL57" s="210"/>
      <c r="BM57" s="13"/>
      <c r="BN57" s="13"/>
      <c r="BO57" s="13"/>
      <c r="BP57" s="13"/>
      <c r="BQ57" s="13"/>
      <c r="BR57" s="13"/>
      <c r="BS57" s="13"/>
      <c r="BT57" s="13"/>
      <c r="BU57" s="13"/>
      <c r="BV57" s="13"/>
      <c r="BW57" s="13"/>
      <c r="BX57" s="13"/>
    </row>
    <row r="58" spans="1:76" s="5" customFormat="1" ht="143" hidden="1">
      <c r="A58" s="58">
        <v>5</v>
      </c>
      <c r="B58" s="300" t="s">
        <v>63</v>
      </c>
      <c r="C58" s="53" t="s">
        <v>64</v>
      </c>
      <c r="D58" s="15"/>
      <c r="E58" s="15"/>
      <c r="F58" s="15"/>
      <c r="G58" s="53" t="s">
        <v>135</v>
      </c>
      <c r="H58" s="54" t="s">
        <v>66</v>
      </c>
      <c r="I58" s="58" t="s">
        <v>136</v>
      </c>
      <c r="J58" s="61" t="s">
        <v>137</v>
      </c>
      <c r="K58" s="56">
        <v>1</v>
      </c>
      <c r="L58" s="166" t="s">
        <v>69</v>
      </c>
      <c r="M58" s="166" t="s">
        <v>69</v>
      </c>
      <c r="N58" s="57">
        <v>45292</v>
      </c>
      <c r="O58" s="57">
        <v>45657</v>
      </c>
      <c r="P58" s="58">
        <v>0.1</v>
      </c>
      <c r="Q58" s="54">
        <v>0</v>
      </c>
      <c r="R58" s="54">
        <v>0</v>
      </c>
      <c r="S58" s="58">
        <v>0.03</v>
      </c>
      <c r="T58" s="58">
        <v>7.0000000000000007E-2</v>
      </c>
      <c r="U58" s="54" t="s">
        <v>70</v>
      </c>
      <c r="V58" s="59">
        <v>2018011000724</v>
      </c>
      <c r="W58" s="53" t="s">
        <v>71</v>
      </c>
      <c r="X58" s="53" t="s">
        <v>84</v>
      </c>
      <c r="Y58" s="60">
        <v>2306994586</v>
      </c>
      <c r="Z58" s="13"/>
      <c r="AA58" s="13"/>
      <c r="AB58" s="13"/>
      <c r="AC58" s="13"/>
      <c r="AD58" s="13"/>
      <c r="AE58" s="13"/>
      <c r="AF58" s="13"/>
      <c r="AG58" s="13"/>
      <c r="AH58" s="13"/>
      <c r="AI58" s="13"/>
      <c r="AJ58" s="13"/>
      <c r="AK58" s="13"/>
      <c r="AL58" s="54" t="s">
        <v>73</v>
      </c>
      <c r="AM58" s="13"/>
      <c r="AN58" s="15"/>
      <c r="AO58" s="342"/>
      <c r="AP58" s="342"/>
      <c r="AQ58" s="342"/>
      <c r="AR58" s="342"/>
      <c r="AS58" s="326" t="e">
        <f t="shared" si="1"/>
        <v>#DIV/0!</v>
      </c>
      <c r="AT58" s="326" t="e">
        <f t="shared" si="2"/>
        <v>#DIV/0!</v>
      </c>
      <c r="AU58" s="326">
        <f t="shared" si="3"/>
        <v>0</v>
      </c>
      <c r="AV58" s="326">
        <f t="shared" si="4"/>
        <v>0</v>
      </c>
      <c r="AW58" s="166"/>
      <c r="AX58" s="166"/>
      <c r="AY58" s="166" t="s">
        <v>74</v>
      </c>
      <c r="AZ58" s="166" t="s">
        <v>74</v>
      </c>
      <c r="BA58" s="337"/>
      <c r="BB58" s="337"/>
      <c r="BC58" s="337"/>
      <c r="BD58" s="337"/>
      <c r="BE58" s="337"/>
      <c r="BF58" s="337"/>
      <c r="BG58" s="337"/>
      <c r="BH58" s="337"/>
      <c r="BI58" s="337"/>
      <c r="BJ58" s="347"/>
      <c r="BK58" s="347"/>
      <c r="BL58" s="210"/>
      <c r="BM58" s="13"/>
      <c r="BN58" s="13"/>
      <c r="BO58" s="13"/>
      <c r="BP58" s="13"/>
      <c r="BQ58" s="13"/>
      <c r="BR58" s="13"/>
      <c r="BS58" s="13"/>
      <c r="BT58" s="13"/>
      <c r="BU58" s="13"/>
      <c r="BV58" s="13"/>
      <c r="BW58" s="13"/>
      <c r="BX58" s="13"/>
    </row>
    <row r="59" spans="1:76" s="5" customFormat="1" ht="143" hidden="1">
      <c r="A59" s="58">
        <v>5</v>
      </c>
      <c r="B59" s="300" t="s">
        <v>63</v>
      </c>
      <c r="C59" s="53" t="s">
        <v>64</v>
      </c>
      <c r="D59" s="15"/>
      <c r="E59" s="15"/>
      <c r="F59" s="15"/>
      <c r="G59" s="53" t="s">
        <v>135</v>
      </c>
      <c r="H59" s="54" t="s">
        <v>66</v>
      </c>
      <c r="I59" s="58" t="s">
        <v>136</v>
      </c>
      <c r="J59" s="61" t="s">
        <v>137</v>
      </c>
      <c r="K59" s="56">
        <v>1</v>
      </c>
      <c r="L59" s="166" t="s">
        <v>69</v>
      </c>
      <c r="M59" s="166" t="s">
        <v>69</v>
      </c>
      <c r="N59" s="57">
        <v>45292</v>
      </c>
      <c r="O59" s="57">
        <v>45657</v>
      </c>
      <c r="P59" s="58">
        <v>0.1</v>
      </c>
      <c r="Q59" s="54">
        <v>0</v>
      </c>
      <c r="R59" s="54">
        <v>0</v>
      </c>
      <c r="S59" s="58">
        <v>0.03</v>
      </c>
      <c r="T59" s="58">
        <v>7.0000000000000007E-2</v>
      </c>
      <c r="U59" s="54" t="s">
        <v>70</v>
      </c>
      <c r="V59" s="59">
        <v>2018011000724</v>
      </c>
      <c r="W59" s="53" t="s">
        <v>71</v>
      </c>
      <c r="X59" s="53" t="s">
        <v>87</v>
      </c>
      <c r="Y59" s="60">
        <v>2050661855</v>
      </c>
      <c r="Z59" s="13"/>
      <c r="AA59" s="13"/>
      <c r="AB59" s="13"/>
      <c r="AC59" s="13"/>
      <c r="AD59" s="13"/>
      <c r="AE59" s="13"/>
      <c r="AF59" s="13"/>
      <c r="AG59" s="13"/>
      <c r="AH59" s="13"/>
      <c r="AI59" s="13"/>
      <c r="AJ59" s="13"/>
      <c r="AK59" s="13"/>
      <c r="AL59" s="54" t="s">
        <v>73</v>
      </c>
      <c r="AM59" s="13"/>
      <c r="AN59" s="15"/>
      <c r="AO59" s="342"/>
      <c r="AP59" s="342"/>
      <c r="AQ59" s="342"/>
      <c r="AR59" s="342"/>
      <c r="AS59" s="326" t="e">
        <f t="shared" si="1"/>
        <v>#DIV/0!</v>
      </c>
      <c r="AT59" s="326" t="e">
        <f t="shared" si="2"/>
        <v>#DIV/0!</v>
      </c>
      <c r="AU59" s="326">
        <f t="shared" si="3"/>
        <v>0</v>
      </c>
      <c r="AV59" s="326">
        <f t="shared" si="4"/>
        <v>0</v>
      </c>
      <c r="AW59" s="166"/>
      <c r="AX59" s="166"/>
      <c r="AY59" s="166" t="s">
        <v>74</v>
      </c>
      <c r="AZ59" s="166" t="s">
        <v>74</v>
      </c>
      <c r="BA59" s="337"/>
      <c r="BB59" s="337"/>
      <c r="BC59" s="337"/>
      <c r="BD59" s="337"/>
      <c r="BE59" s="337"/>
      <c r="BF59" s="337"/>
      <c r="BG59" s="337"/>
      <c r="BH59" s="337"/>
      <c r="BI59" s="337"/>
      <c r="BJ59" s="347"/>
      <c r="BK59" s="347"/>
      <c r="BL59" s="210"/>
      <c r="BM59" s="13"/>
      <c r="BN59" s="13"/>
      <c r="BO59" s="13"/>
      <c r="BP59" s="13"/>
      <c r="BQ59" s="13"/>
      <c r="BR59" s="13"/>
      <c r="BS59" s="13"/>
      <c r="BT59" s="13"/>
      <c r="BU59" s="13"/>
      <c r="BV59" s="13"/>
      <c r="BW59" s="13"/>
      <c r="BX59" s="13"/>
    </row>
    <row r="60" spans="1:76" s="5" customFormat="1" ht="143" hidden="1">
      <c r="A60" s="58">
        <v>5</v>
      </c>
      <c r="B60" s="300" t="s">
        <v>63</v>
      </c>
      <c r="C60" s="53" t="s">
        <v>64</v>
      </c>
      <c r="D60" s="15"/>
      <c r="E60" s="15"/>
      <c r="F60" s="15"/>
      <c r="G60" s="53" t="s">
        <v>135</v>
      </c>
      <c r="H60" s="54" t="s">
        <v>66</v>
      </c>
      <c r="I60" s="58" t="s">
        <v>136</v>
      </c>
      <c r="J60" s="61" t="s">
        <v>137</v>
      </c>
      <c r="K60" s="56">
        <v>1</v>
      </c>
      <c r="L60" s="166" t="s">
        <v>69</v>
      </c>
      <c r="M60" s="166" t="s">
        <v>69</v>
      </c>
      <c r="N60" s="57">
        <v>45292</v>
      </c>
      <c r="O60" s="57">
        <v>45657</v>
      </c>
      <c r="P60" s="58">
        <v>0.1</v>
      </c>
      <c r="Q60" s="54">
        <v>0</v>
      </c>
      <c r="R60" s="54">
        <v>0</v>
      </c>
      <c r="S60" s="58">
        <v>0.03</v>
      </c>
      <c r="T60" s="58">
        <v>7.0000000000000007E-2</v>
      </c>
      <c r="U60" s="54" t="s">
        <v>70</v>
      </c>
      <c r="V60" s="59">
        <v>2018011000724</v>
      </c>
      <c r="W60" s="53" t="s">
        <v>71</v>
      </c>
      <c r="X60" s="53" t="s">
        <v>88</v>
      </c>
      <c r="Y60" s="60">
        <v>1922495489</v>
      </c>
      <c r="Z60" s="13"/>
      <c r="AA60" s="13"/>
      <c r="AB60" s="13"/>
      <c r="AC60" s="13"/>
      <c r="AD60" s="13"/>
      <c r="AE60" s="13"/>
      <c r="AF60" s="13"/>
      <c r="AG60" s="13"/>
      <c r="AH60" s="13"/>
      <c r="AI60" s="13"/>
      <c r="AJ60" s="13"/>
      <c r="AK60" s="13"/>
      <c r="AL60" s="54" t="s">
        <v>73</v>
      </c>
      <c r="AM60" s="13"/>
      <c r="AN60" s="15"/>
      <c r="AO60" s="342"/>
      <c r="AP60" s="342"/>
      <c r="AQ60" s="342"/>
      <c r="AR60" s="342"/>
      <c r="AS60" s="326" t="e">
        <f t="shared" si="1"/>
        <v>#DIV/0!</v>
      </c>
      <c r="AT60" s="326" t="e">
        <f t="shared" si="2"/>
        <v>#DIV/0!</v>
      </c>
      <c r="AU60" s="326">
        <f t="shared" si="3"/>
        <v>0</v>
      </c>
      <c r="AV60" s="326">
        <f t="shared" si="4"/>
        <v>0</v>
      </c>
      <c r="AW60" s="166"/>
      <c r="AX60" s="166"/>
      <c r="AY60" s="166" t="s">
        <v>74</v>
      </c>
      <c r="AZ60" s="166" t="s">
        <v>74</v>
      </c>
      <c r="BA60" s="337"/>
      <c r="BB60" s="337"/>
      <c r="BC60" s="337"/>
      <c r="BD60" s="337"/>
      <c r="BE60" s="337"/>
      <c r="BF60" s="337"/>
      <c r="BG60" s="337"/>
      <c r="BH60" s="337"/>
      <c r="BI60" s="337"/>
      <c r="BJ60" s="347"/>
      <c r="BK60" s="347"/>
      <c r="BL60" s="210"/>
      <c r="BM60" s="13"/>
      <c r="BN60" s="13"/>
      <c r="BO60" s="13"/>
      <c r="BP60" s="13"/>
      <c r="BQ60" s="13"/>
      <c r="BR60" s="13"/>
      <c r="BS60" s="13"/>
      <c r="BT60" s="13"/>
      <c r="BU60" s="13"/>
      <c r="BV60" s="13"/>
      <c r="BW60" s="13"/>
      <c r="BX60" s="13"/>
    </row>
    <row r="61" spans="1:76" s="5" customFormat="1" ht="143" hidden="1">
      <c r="A61" s="58">
        <v>5</v>
      </c>
      <c r="B61" s="300" t="s">
        <v>63</v>
      </c>
      <c r="C61" s="53" t="s">
        <v>64</v>
      </c>
      <c r="D61" s="15"/>
      <c r="E61" s="15"/>
      <c r="F61" s="15"/>
      <c r="G61" s="53" t="s">
        <v>135</v>
      </c>
      <c r="H61" s="54" t="s">
        <v>66</v>
      </c>
      <c r="I61" s="58" t="s">
        <v>136</v>
      </c>
      <c r="J61" s="61" t="s">
        <v>137</v>
      </c>
      <c r="K61" s="56">
        <v>1</v>
      </c>
      <c r="L61" s="166" t="s">
        <v>69</v>
      </c>
      <c r="M61" s="166" t="s">
        <v>69</v>
      </c>
      <c r="N61" s="57">
        <v>45292</v>
      </c>
      <c r="O61" s="57">
        <v>45657</v>
      </c>
      <c r="P61" s="58">
        <v>0.1</v>
      </c>
      <c r="Q61" s="54">
        <v>0</v>
      </c>
      <c r="R61" s="54">
        <v>0</v>
      </c>
      <c r="S61" s="58">
        <v>0.03</v>
      </c>
      <c r="T61" s="58">
        <v>7.0000000000000007E-2</v>
      </c>
      <c r="U61" s="54" t="s">
        <v>70</v>
      </c>
      <c r="V61" s="59">
        <v>2018011000724</v>
      </c>
      <c r="W61" s="53" t="s">
        <v>71</v>
      </c>
      <c r="X61" s="53" t="s">
        <v>89</v>
      </c>
      <c r="Y61" s="60">
        <v>4613989173</v>
      </c>
      <c r="Z61" s="13"/>
      <c r="AA61" s="13"/>
      <c r="AB61" s="13"/>
      <c r="AC61" s="13"/>
      <c r="AD61" s="13"/>
      <c r="AE61" s="13"/>
      <c r="AF61" s="13"/>
      <c r="AG61" s="13"/>
      <c r="AH61" s="13"/>
      <c r="AI61" s="13"/>
      <c r="AJ61" s="13"/>
      <c r="AK61" s="13"/>
      <c r="AL61" s="54" t="s">
        <v>73</v>
      </c>
      <c r="AM61" s="13"/>
      <c r="AN61" s="15"/>
      <c r="AO61" s="342"/>
      <c r="AP61" s="342"/>
      <c r="AQ61" s="342"/>
      <c r="AR61" s="342"/>
      <c r="AS61" s="326" t="e">
        <f t="shared" si="1"/>
        <v>#DIV/0!</v>
      </c>
      <c r="AT61" s="326" t="e">
        <f t="shared" si="2"/>
        <v>#DIV/0!</v>
      </c>
      <c r="AU61" s="326">
        <f t="shared" si="3"/>
        <v>0</v>
      </c>
      <c r="AV61" s="326">
        <f t="shared" si="4"/>
        <v>0</v>
      </c>
      <c r="AW61" s="166"/>
      <c r="AX61" s="166"/>
      <c r="AY61" s="166" t="s">
        <v>74</v>
      </c>
      <c r="AZ61" s="166" t="s">
        <v>74</v>
      </c>
      <c r="BA61" s="337"/>
      <c r="BB61" s="337"/>
      <c r="BC61" s="337"/>
      <c r="BD61" s="337"/>
      <c r="BE61" s="337"/>
      <c r="BF61" s="337"/>
      <c r="BG61" s="337"/>
      <c r="BH61" s="337"/>
      <c r="BI61" s="337"/>
      <c r="BJ61" s="347"/>
      <c r="BK61" s="347"/>
      <c r="BL61" s="210"/>
      <c r="BM61" s="13"/>
      <c r="BN61" s="13"/>
      <c r="BO61" s="13"/>
      <c r="BP61" s="13"/>
      <c r="BQ61" s="13"/>
      <c r="BR61" s="13"/>
      <c r="BS61" s="13"/>
      <c r="BT61" s="13"/>
      <c r="BU61" s="13"/>
      <c r="BV61" s="13"/>
      <c r="BW61" s="13"/>
      <c r="BX61" s="13"/>
    </row>
    <row r="62" spans="1:76" s="5" customFormat="1" ht="143" hidden="1">
      <c r="A62" s="58">
        <v>5</v>
      </c>
      <c r="B62" s="300" t="s">
        <v>63</v>
      </c>
      <c r="C62" s="53" t="s">
        <v>64</v>
      </c>
      <c r="D62" s="15"/>
      <c r="E62" s="15"/>
      <c r="F62" s="15"/>
      <c r="G62" s="53" t="s">
        <v>135</v>
      </c>
      <c r="H62" s="54" t="s">
        <v>66</v>
      </c>
      <c r="I62" s="58" t="s">
        <v>136</v>
      </c>
      <c r="J62" s="61" t="s">
        <v>137</v>
      </c>
      <c r="K62" s="56">
        <v>1</v>
      </c>
      <c r="L62" s="166" t="s">
        <v>69</v>
      </c>
      <c r="M62" s="166" t="s">
        <v>69</v>
      </c>
      <c r="N62" s="57">
        <v>45292</v>
      </c>
      <c r="O62" s="57">
        <v>45657</v>
      </c>
      <c r="P62" s="58">
        <v>0.1</v>
      </c>
      <c r="Q62" s="54">
        <v>0</v>
      </c>
      <c r="R62" s="54">
        <v>0</v>
      </c>
      <c r="S62" s="58">
        <v>0.03</v>
      </c>
      <c r="T62" s="58">
        <v>7.0000000000000007E-2</v>
      </c>
      <c r="U62" s="54" t="s">
        <v>70</v>
      </c>
      <c r="V62" s="59">
        <v>2018011000724</v>
      </c>
      <c r="W62" s="53" t="s">
        <v>71</v>
      </c>
      <c r="X62" s="53" t="s">
        <v>90</v>
      </c>
      <c r="Y62" s="60">
        <v>2691493684</v>
      </c>
      <c r="Z62" s="13"/>
      <c r="AA62" s="13"/>
      <c r="AB62" s="13"/>
      <c r="AC62" s="13"/>
      <c r="AD62" s="13"/>
      <c r="AE62" s="13"/>
      <c r="AF62" s="13"/>
      <c r="AG62" s="13"/>
      <c r="AH62" s="13"/>
      <c r="AI62" s="13"/>
      <c r="AJ62" s="13"/>
      <c r="AK62" s="13"/>
      <c r="AL62" s="54" t="s">
        <v>73</v>
      </c>
      <c r="AM62" s="13"/>
      <c r="AN62" s="15"/>
      <c r="AO62" s="342"/>
      <c r="AP62" s="342"/>
      <c r="AQ62" s="342"/>
      <c r="AR62" s="342"/>
      <c r="AS62" s="326" t="e">
        <f t="shared" si="1"/>
        <v>#DIV/0!</v>
      </c>
      <c r="AT62" s="326" t="e">
        <f t="shared" si="2"/>
        <v>#DIV/0!</v>
      </c>
      <c r="AU62" s="326">
        <f t="shared" si="3"/>
        <v>0</v>
      </c>
      <c r="AV62" s="326">
        <f t="shared" si="4"/>
        <v>0</v>
      </c>
      <c r="AW62" s="166"/>
      <c r="AX62" s="166"/>
      <c r="AY62" s="166" t="s">
        <v>74</v>
      </c>
      <c r="AZ62" s="166" t="s">
        <v>74</v>
      </c>
      <c r="BA62" s="337"/>
      <c r="BB62" s="337"/>
      <c r="BC62" s="337"/>
      <c r="BD62" s="337"/>
      <c r="BE62" s="337"/>
      <c r="BF62" s="337"/>
      <c r="BG62" s="337"/>
      <c r="BH62" s="337"/>
      <c r="BI62" s="337"/>
      <c r="BJ62" s="347"/>
      <c r="BK62" s="347"/>
      <c r="BL62" s="210"/>
      <c r="BM62" s="13"/>
      <c r="BN62" s="13"/>
      <c r="BO62" s="13"/>
      <c r="BP62" s="13"/>
      <c r="BQ62" s="13"/>
      <c r="BR62" s="13"/>
      <c r="BS62" s="13"/>
      <c r="BT62" s="13"/>
      <c r="BU62" s="13"/>
      <c r="BV62" s="13"/>
      <c r="BW62" s="13"/>
      <c r="BX62" s="13"/>
    </row>
    <row r="63" spans="1:76" s="5" customFormat="1" ht="143" hidden="1">
      <c r="A63" s="58">
        <v>5</v>
      </c>
      <c r="B63" s="300" t="s">
        <v>63</v>
      </c>
      <c r="C63" s="53" t="s">
        <v>64</v>
      </c>
      <c r="D63" s="15"/>
      <c r="E63" s="15"/>
      <c r="F63" s="15"/>
      <c r="G63" s="53" t="s">
        <v>135</v>
      </c>
      <c r="H63" s="54" t="s">
        <v>66</v>
      </c>
      <c r="I63" s="58" t="s">
        <v>136</v>
      </c>
      <c r="J63" s="61" t="s">
        <v>137</v>
      </c>
      <c r="K63" s="56">
        <v>1</v>
      </c>
      <c r="L63" s="166" t="s">
        <v>69</v>
      </c>
      <c r="M63" s="166" t="s">
        <v>69</v>
      </c>
      <c r="N63" s="57">
        <v>45292</v>
      </c>
      <c r="O63" s="57">
        <v>45657</v>
      </c>
      <c r="P63" s="58">
        <v>0.1</v>
      </c>
      <c r="Q63" s="54">
        <v>0</v>
      </c>
      <c r="R63" s="54">
        <v>0</v>
      </c>
      <c r="S63" s="58">
        <v>0.03</v>
      </c>
      <c r="T63" s="58">
        <v>7.0000000000000007E-2</v>
      </c>
      <c r="U63" s="54" t="s">
        <v>70</v>
      </c>
      <c r="V63" s="59">
        <v>2018011000724</v>
      </c>
      <c r="W63" s="53" t="s">
        <v>71</v>
      </c>
      <c r="X63" s="53" t="s">
        <v>91</v>
      </c>
      <c r="Y63" s="60">
        <v>6344235113</v>
      </c>
      <c r="Z63" s="13"/>
      <c r="AA63" s="13"/>
      <c r="AB63" s="13"/>
      <c r="AC63" s="13"/>
      <c r="AD63" s="13"/>
      <c r="AE63" s="13"/>
      <c r="AF63" s="13"/>
      <c r="AG63" s="13"/>
      <c r="AH63" s="13"/>
      <c r="AI63" s="13"/>
      <c r="AJ63" s="13"/>
      <c r="AK63" s="13"/>
      <c r="AL63" s="54" t="s">
        <v>73</v>
      </c>
      <c r="AM63" s="13"/>
      <c r="AN63" s="15"/>
      <c r="AO63" s="342"/>
      <c r="AP63" s="342"/>
      <c r="AQ63" s="342"/>
      <c r="AR63" s="342"/>
      <c r="AS63" s="326" t="e">
        <f t="shared" si="1"/>
        <v>#DIV/0!</v>
      </c>
      <c r="AT63" s="326" t="e">
        <f t="shared" si="2"/>
        <v>#DIV/0!</v>
      </c>
      <c r="AU63" s="326">
        <f t="shared" si="3"/>
        <v>0</v>
      </c>
      <c r="AV63" s="326">
        <f t="shared" si="4"/>
        <v>0</v>
      </c>
      <c r="AW63" s="166"/>
      <c r="AX63" s="166"/>
      <c r="AY63" s="166" t="s">
        <v>74</v>
      </c>
      <c r="AZ63" s="166" t="s">
        <v>74</v>
      </c>
      <c r="BA63" s="337"/>
      <c r="BB63" s="337"/>
      <c r="BC63" s="337"/>
      <c r="BD63" s="337"/>
      <c r="BE63" s="337"/>
      <c r="BF63" s="337"/>
      <c r="BG63" s="337"/>
      <c r="BH63" s="337"/>
      <c r="BI63" s="337"/>
      <c r="BJ63" s="347"/>
      <c r="BK63" s="347"/>
      <c r="BL63" s="210"/>
      <c r="BM63" s="13"/>
      <c r="BN63" s="13"/>
      <c r="BO63" s="13"/>
      <c r="BP63" s="13"/>
      <c r="BQ63" s="13"/>
      <c r="BR63" s="13"/>
      <c r="BS63" s="13"/>
      <c r="BT63" s="13"/>
      <c r="BU63" s="13"/>
      <c r="BV63" s="13"/>
      <c r="BW63" s="13"/>
      <c r="BX63" s="13"/>
    </row>
    <row r="64" spans="1:76" s="5" customFormat="1" ht="143" hidden="1">
      <c r="A64" s="58">
        <v>5</v>
      </c>
      <c r="B64" s="300" t="s">
        <v>63</v>
      </c>
      <c r="C64" s="53" t="s">
        <v>64</v>
      </c>
      <c r="D64" s="15"/>
      <c r="E64" s="15"/>
      <c r="F64" s="15"/>
      <c r="G64" s="53" t="s">
        <v>135</v>
      </c>
      <c r="H64" s="54" t="s">
        <v>66</v>
      </c>
      <c r="I64" s="58" t="s">
        <v>136</v>
      </c>
      <c r="J64" s="61" t="s">
        <v>137</v>
      </c>
      <c r="K64" s="56">
        <v>1</v>
      </c>
      <c r="L64" s="166" t="s">
        <v>69</v>
      </c>
      <c r="M64" s="166" t="s">
        <v>69</v>
      </c>
      <c r="N64" s="57">
        <v>45292</v>
      </c>
      <c r="O64" s="57">
        <v>45657</v>
      </c>
      <c r="P64" s="58">
        <v>0.1</v>
      </c>
      <c r="Q64" s="54">
        <v>0</v>
      </c>
      <c r="R64" s="54">
        <v>0</v>
      </c>
      <c r="S64" s="58">
        <v>0.03</v>
      </c>
      <c r="T64" s="58">
        <v>7.0000000000000007E-2</v>
      </c>
      <c r="U64" s="54" t="s">
        <v>70</v>
      </c>
      <c r="V64" s="59">
        <v>2018011000724</v>
      </c>
      <c r="W64" s="53" t="s">
        <v>71</v>
      </c>
      <c r="X64" s="53" t="s">
        <v>92</v>
      </c>
      <c r="Y64" s="60">
        <v>512665463</v>
      </c>
      <c r="Z64" s="13"/>
      <c r="AA64" s="13"/>
      <c r="AB64" s="13"/>
      <c r="AC64" s="13"/>
      <c r="AD64" s="13"/>
      <c r="AE64" s="13"/>
      <c r="AF64" s="13"/>
      <c r="AG64" s="13"/>
      <c r="AH64" s="13"/>
      <c r="AI64" s="13"/>
      <c r="AJ64" s="13"/>
      <c r="AK64" s="13"/>
      <c r="AL64" s="54" t="s">
        <v>73</v>
      </c>
      <c r="AM64" s="13"/>
      <c r="AN64" s="15"/>
      <c r="AO64" s="342"/>
      <c r="AP64" s="342"/>
      <c r="AQ64" s="342"/>
      <c r="AR64" s="342"/>
      <c r="AS64" s="326" t="e">
        <f t="shared" si="1"/>
        <v>#DIV/0!</v>
      </c>
      <c r="AT64" s="326" t="e">
        <f t="shared" si="2"/>
        <v>#DIV/0!</v>
      </c>
      <c r="AU64" s="326">
        <f t="shared" si="3"/>
        <v>0</v>
      </c>
      <c r="AV64" s="326">
        <f t="shared" si="4"/>
        <v>0</v>
      </c>
      <c r="AW64" s="166"/>
      <c r="AX64" s="166"/>
      <c r="AY64" s="166" t="s">
        <v>74</v>
      </c>
      <c r="AZ64" s="166" t="s">
        <v>74</v>
      </c>
      <c r="BA64" s="337"/>
      <c r="BB64" s="337"/>
      <c r="BC64" s="337"/>
      <c r="BD64" s="337"/>
      <c r="BE64" s="337"/>
      <c r="BF64" s="337"/>
      <c r="BG64" s="337"/>
      <c r="BH64" s="337"/>
      <c r="BI64" s="337"/>
      <c r="BJ64" s="347"/>
      <c r="BK64" s="347"/>
      <c r="BL64" s="210"/>
      <c r="BM64" s="13"/>
      <c r="BN64" s="13"/>
      <c r="BO64" s="13"/>
      <c r="BP64" s="13"/>
      <c r="BQ64" s="13"/>
      <c r="BR64" s="13"/>
      <c r="BS64" s="13"/>
      <c r="BT64" s="13"/>
      <c r="BU64" s="13"/>
      <c r="BV64" s="13"/>
      <c r="BW64" s="13"/>
      <c r="BX64" s="13"/>
    </row>
    <row r="65" spans="1:76" s="5" customFormat="1" ht="143" hidden="1">
      <c r="A65" s="58">
        <v>5</v>
      </c>
      <c r="B65" s="300" t="s">
        <v>63</v>
      </c>
      <c r="C65" s="53" t="s">
        <v>64</v>
      </c>
      <c r="D65" s="15"/>
      <c r="E65" s="15"/>
      <c r="F65" s="15"/>
      <c r="G65" s="53" t="s">
        <v>135</v>
      </c>
      <c r="H65" s="54" t="s">
        <v>66</v>
      </c>
      <c r="I65" s="58" t="s">
        <v>136</v>
      </c>
      <c r="J65" s="61" t="s">
        <v>137</v>
      </c>
      <c r="K65" s="56">
        <v>1</v>
      </c>
      <c r="L65" s="166" t="s">
        <v>69</v>
      </c>
      <c r="M65" s="166" t="s">
        <v>69</v>
      </c>
      <c r="N65" s="57">
        <v>45292</v>
      </c>
      <c r="O65" s="57">
        <v>45657</v>
      </c>
      <c r="P65" s="58">
        <v>0.1</v>
      </c>
      <c r="Q65" s="54">
        <v>0</v>
      </c>
      <c r="R65" s="54">
        <v>0</v>
      </c>
      <c r="S65" s="58">
        <v>0.03</v>
      </c>
      <c r="T65" s="58">
        <v>7.0000000000000007E-2</v>
      </c>
      <c r="U65" s="54" t="s">
        <v>70</v>
      </c>
      <c r="V65" s="59">
        <v>2018011000724</v>
      </c>
      <c r="W65" s="53" t="s">
        <v>71</v>
      </c>
      <c r="X65" s="53" t="s">
        <v>93</v>
      </c>
      <c r="Y65" s="60">
        <v>768998195</v>
      </c>
      <c r="Z65" s="13"/>
      <c r="AA65" s="13"/>
      <c r="AB65" s="13"/>
      <c r="AC65" s="13"/>
      <c r="AD65" s="13"/>
      <c r="AE65" s="13"/>
      <c r="AF65" s="13"/>
      <c r="AG65" s="13"/>
      <c r="AH65" s="13"/>
      <c r="AI65" s="13"/>
      <c r="AJ65" s="13"/>
      <c r="AK65" s="13"/>
      <c r="AL65" s="54" t="s">
        <v>73</v>
      </c>
      <c r="AM65" s="13"/>
      <c r="AN65" s="15"/>
      <c r="AO65" s="342"/>
      <c r="AP65" s="342"/>
      <c r="AQ65" s="342"/>
      <c r="AR65" s="342"/>
      <c r="AS65" s="326" t="e">
        <f t="shared" si="1"/>
        <v>#DIV/0!</v>
      </c>
      <c r="AT65" s="326" t="e">
        <f t="shared" si="2"/>
        <v>#DIV/0!</v>
      </c>
      <c r="AU65" s="326">
        <f t="shared" si="3"/>
        <v>0</v>
      </c>
      <c r="AV65" s="326">
        <f t="shared" si="4"/>
        <v>0</v>
      </c>
      <c r="AW65" s="166"/>
      <c r="AX65" s="166"/>
      <c r="AY65" s="166" t="s">
        <v>74</v>
      </c>
      <c r="AZ65" s="166" t="s">
        <v>74</v>
      </c>
      <c r="BA65" s="337"/>
      <c r="BB65" s="337"/>
      <c r="BC65" s="337"/>
      <c r="BD65" s="337"/>
      <c r="BE65" s="337"/>
      <c r="BF65" s="337"/>
      <c r="BG65" s="337"/>
      <c r="BH65" s="337"/>
      <c r="BI65" s="337"/>
      <c r="BJ65" s="347"/>
      <c r="BK65" s="347"/>
      <c r="BL65" s="210"/>
      <c r="BM65" s="13"/>
      <c r="BN65" s="13"/>
      <c r="BO65" s="13"/>
      <c r="BP65" s="13"/>
      <c r="BQ65" s="13"/>
      <c r="BR65" s="13"/>
      <c r="BS65" s="13"/>
      <c r="BT65" s="13"/>
      <c r="BU65" s="13"/>
      <c r="BV65" s="13"/>
      <c r="BW65" s="13"/>
      <c r="BX65" s="13"/>
    </row>
    <row r="66" spans="1:76" s="5" customFormat="1" ht="143" hidden="1">
      <c r="A66" s="58">
        <v>5</v>
      </c>
      <c r="B66" s="300" t="s">
        <v>63</v>
      </c>
      <c r="C66" s="53" t="s">
        <v>64</v>
      </c>
      <c r="D66" s="15"/>
      <c r="E66" s="15"/>
      <c r="F66" s="15"/>
      <c r="G66" s="53" t="s">
        <v>135</v>
      </c>
      <c r="H66" s="54" t="s">
        <v>66</v>
      </c>
      <c r="I66" s="58" t="s">
        <v>136</v>
      </c>
      <c r="J66" s="61" t="s">
        <v>137</v>
      </c>
      <c r="K66" s="56">
        <v>1</v>
      </c>
      <c r="L66" s="166" t="s">
        <v>69</v>
      </c>
      <c r="M66" s="166" t="s">
        <v>69</v>
      </c>
      <c r="N66" s="57">
        <v>45292</v>
      </c>
      <c r="O66" s="57">
        <v>45657</v>
      </c>
      <c r="P66" s="58">
        <v>0.1</v>
      </c>
      <c r="Q66" s="54">
        <v>0</v>
      </c>
      <c r="R66" s="54">
        <v>0</v>
      </c>
      <c r="S66" s="58">
        <v>0.03</v>
      </c>
      <c r="T66" s="58">
        <v>7.0000000000000007E-2</v>
      </c>
      <c r="U66" s="54" t="s">
        <v>70</v>
      </c>
      <c r="V66" s="59">
        <v>2018011000724</v>
      </c>
      <c r="W66" s="53" t="s">
        <v>71</v>
      </c>
      <c r="X66" s="53" t="s">
        <v>99</v>
      </c>
      <c r="Y66" s="60">
        <v>1025330927</v>
      </c>
      <c r="Z66" s="13"/>
      <c r="AA66" s="13"/>
      <c r="AB66" s="13"/>
      <c r="AC66" s="13"/>
      <c r="AD66" s="13"/>
      <c r="AE66" s="13"/>
      <c r="AF66" s="13"/>
      <c r="AG66" s="13"/>
      <c r="AH66" s="13"/>
      <c r="AI66" s="13"/>
      <c r="AJ66" s="13"/>
      <c r="AK66" s="13"/>
      <c r="AL66" s="54" t="s">
        <v>73</v>
      </c>
      <c r="AM66" s="13"/>
      <c r="AN66" s="15"/>
      <c r="AO66" s="342"/>
      <c r="AP66" s="342"/>
      <c r="AQ66" s="342"/>
      <c r="AR66" s="342"/>
      <c r="AS66" s="326" t="e">
        <f t="shared" si="1"/>
        <v>#DIV/0!</v>
      </c>
      <c r="AT66" s="326" t="e">
        <f t="shared" si="2"/>
        <v>#DIV/0!</v>
      </c>
      <c r="AU66" s="326">
        <f t="shared" si="3"/>
        <v>0</v>
      </c>
      <c r="AV66" s="326">
        <f t="shared" si="4"/>
        <v>0</v>
      </c>
      <c r="AW66" s="166"/>
      <c r="AX66" s="166"/>
      <c r="AY66" s="166" t="s">
        <v>74</v>
      </c>
      <c r="AZ66" s="166" t="s">
        <v>74</v>
      </c>
      <c r="BA66" s="337"/>
      <c r="BB66" s="337"/>
      <c r="BC66" s="337"/>
      <c r="BD66" s="337"/>
      <c r="BE66" s="337"/>
      <c r="BF66" s="337"/>
      <c r="BG66" s="337"/>
      <c r="BH66" s="337"/>
      <c r="BI66" s="337"/>
      <c r="BJ66" s="347"/>
      <c r="BK66" s="347"/>
      <c r="BL66" s="210"/>
      <c r="BM66" s="13"/>
      <c r="BN66" s="13"/>
      <c r="BO66" s="13"/>
      <c r="BP66" s="13"/>
      <c r="BQ66" s="13"/>
      <c r="BR66" s="13"/>
      <c r="BS66" s="13"/>
      <c r="BT66" s="13"/>
      <c r="BU66" s="13"/>
      <c r="BV66" s="13"/>
      <c r="BW66" s="13"/>
      <c r="BX66" s="13"/>
    </row>
    <row r="67" spans="1:76" s="5" customFormat="1" ht="143" hidden="1">
      <c r="A67" s="58">
        <v>5</v>
      </c>
      <c r="B67" s="300" t="s">
        <v>63</v>
      </c>
      <c r="C67" s="53" t="s">
        <v>64</v>
      </c>
      <c r="D67" s="15"/>
      <c r="E67" s="15"/>
      <c r="F67" s="15"/>
      <c r="G67" s="53" t="s">
        <v>135</v>
      </c>
      <c r="H67" s="54" t="s">
        <v>66</v>
      </c>
      <c r="I67" s="58" t="s">
        <v>136</v>
      </c>
      <c r="J67" s="61" t="s">
        <v>137</v>
      </c>
      <c r="K67" s="56">
        <v>1</v>
      </c>
      <c r="L67" s="166" t="s">
        <v>69</v>
      </c>
      <c r="M67" s="166" t="s">
        <v>69</v>
      </c>
      <c r="N67" s="57">
        <v>45292</v>
      </c>
      <c r="O67" s="57">
        <v>45657</v>
      </c>
      <c r="P67" s="58">
        <v>0.1</v>
      </c>
      <c r="Q67" s="54">
        <v>0</v>
      </c>
      <c r="R67" s="54">
        <v>0</v>
      </c>
      <c r="S67" s="58">
        <v>0.03</v>
      </c>
      <c r="T67" s="58">
        <v>7.0000000000000007E-2</v>
      </c>
      <c r="U67" s="54" t="s">
        <v>70</v>
      </c>
      <c r="V67" s="59">
        <v>2018011000724</v>
      </c>
      <c r="W67" s="53" t="s">
        <v>71</v>
      </c>
      <c r="X67" s="53" t="s">
        <v>95</v>
      </c>
      <c r="Y67" s="60">
        <v>256332732</v>
      </c>
      <c r="Z67" s="13"/>
      <c r="AA67" s="13"/>
      <c r="AB67" s="13"/>
      <c r="AC67" s="13"/>
      <c r="AD67" s="13"/>
      <c r="AE67" s="13"/>
      <c r="AF67" s="13"/>
      <c r="AG67" s="13"/>
      <c r="AH67" s="13"/>
      <c r="AI67" s="13"/>
      <c r="AJ67" s="13"/>
      <c r="AK67" s="13"/>
      <c r="AL67" s="54" t="s">
        <v>73</v>
      </c>
      <c r="AM67" s="13"/>
      <c r="AN67" s="15"/>
      <c r="AO67" s="342"/>
      <c r="AP67" s="342"/>
      <c r="AQ67" s="342"/>
      <c r="AR67" s="342"/>
      <c r="AS67" s="326" t="e">
        <f t="shared" si="1"/>
        <v>#DIV/0!</v>
      </c>
      <c r="AT67" s="326" t="e">
        <f t="shared" si="2"/>
        <v>#DIV/0!</v>
      </c>
      <c r="AU67" s="326">
        <f t="shared" si="3"/>
        <v>0</v>
      </c>
      <c r="AV67" s="326">
        <f t="shared" si="4"/>
        <v>0</v>
      </c>
      <c r="AW67" s="166"/>
      <c r="AX67" s="166"/>
      <c r="AY67" s="166" t="s">
        <v>74</v>
      </c>
      <c r="AZ67" s="166" t="s">
        <v>74</v>
      </c>
      <c r="BA67" s="337"/>
      <c r="BB67" s="337"/>
      <c r="BC67" s="337"/>
      <c r="BD67" s="337"/>
      <c r="BE67" s="337"/>
      <c r="BF67" s="337"/>
      <c r="BG67" s="337"/>
      <c r="BH67" s="337"/>
      <c r="BI67" s="337"/>
      <c r="BJ67" s="347"/>
      <c r="BK67" s="347"/>
      <c r="BL67" s="210"/>
      <c r="BM67" s="13"/>
      <c r="BN67" s="13"/>
      <c r="BO67" s="13"/>
      <c r="BP67" s="13"/>
      <c r="BQ67" s="13"/>
      <c r="BR67" s="13"/>
      <c r="BS67" s="13"/>
      <c r="BT67" s="13"/>
      <c r="BU67" s="13"/>
      <c r="BV67" s="13"/>
      <c r="BW67" s="13"/>
      <c r="BX67" s="13"/>
    </row>
    <row r="68" spans="1:76" s="5" customFormat="1" ht="143" hidden="1">
      <c r="A68" s="58">
        <v>5</v>
      </c>
      <c r="B68" s="300" t="s">
        <v>63</v>
      </c>
      <c r="C68" s="53" t="s">
        <v>64</v>
      </c>
      <c r="D68" s="15"/>
      <c r="E68" s="15"/>
      <c r="F68" s="15"/>
      <c r="G68" s="53" t="s">
        <v>135</v>
      </c>
      <c r="H68" s="54" t="s">
        <v>66</v>
      </c>
      <c r="I68" s="58" t="s">
        <v>136</v>
      </c>
      <c r="J68" s="61" t="s">
        <v>137</v>
      </c>
      <c r="K68" s="56">
        <v>1</v>
      </c>
      <c r="L68" s="166" t="s">
        <v>69</v>
      </c>
      <c r="M68" s="166" t="s">
        <v>69</v>
      </c>
      <c r="N68" s="57">
        <v>45292</v>
      </c>
      <c r="O68" s="57">
        <v>45657</v>
      </c>
      <c r="P68" s="58">
        <v>0.1</v>
      </c>
      <c r="Q68" s="54">
        <v>0</v>
      </c>
      <c r="R68" s="54">
        <v>0</v>
      </c>
      <c r="S68" s="58">
        <v>0.03</v>
      </c>
      <c r="T68" s="58">
        <v>7.0000000000000007E-2</v>
      </c>
      <c r="U68" s="54" t="s">
        <v>70</v>
      </c>
      <c r="V68" s="59">
        <v>2018011000724</v>
      </c>
      <c r="W68" s="53" t="s">
        <v>71</v>
      </c>
      <c r="X68" s="53" t="s">
        <v>96</v>
      </c>
      <c r="Y68" s="60">
        <v>256332732</v>
      </c>
      <c r="Z68" s="13"/>
      <c r="AA68" s="13"/>
      <c r="AB68" s="13"/>
      <c r="AC68" s="13"/>
      <c r="AD68" s="13"/>
      <c r="AE68" s="13"/>
      <c r="AF68" s="13"/>
      <c r="AG68" s="13"/>
      <c r="AH68" s="13"/>
      <c r="AI68" s="13"/>
      <c r="AJ68" s="13"/>
      <c r="AK68" s="13"/>
      <c r="AL68" s="54" t="s">
        <v>73</v>
      </c>
      <c r="AM68" s="13"/>
      <c r="AN68" s="15"/>
      <c r="AO68" s="342"/>
      <c r="AP68" s="342"/>
      <c r="AQ68" s="342"/>
      <c r="AR68" s="342"/>
      <c r="AS68" s="326" t="e">
        <f t="shared" si="1"/>
        <v>#DIV/0!</v>
      </c>
      <c r="AT68" s="326" t="e">
        <f t="shared" si="2"/>
        <v>#DIV/0!</v>
      </c>
      <c r="AU68" s="326">
        <f t="shared" si="3"/>
        <v>0</v>
      </c>
      <c r="AV68" s="326">
        <f t="shared" si="4"/>
        <v>0</v>
      </c>
      <c r="AW68" s="166"/>
      <c r="AX68" s="166"/>
      <c r="AY68" s="166" t="s">
        <v>74</v>
      </c>
      <c r="AZ68" s="166" t="s">
        <v>74</v>
      </c>
      <c r="BA68" s="337"/>
      <c r="BB68" s="337"/>
      <c r="BC68" s="337"/>
      <c r="BD68" s="337"/>
      <c r="BE68" s="337"/>
      <c r="BF68" s="337"/>
      <c r="BG68" s="337"/>
      <c r="BH68" s="337"/>
      <c r="BI68" s="337"/>
      <c r="BJ68" s="347"/>
      <c r="BK68" s="347"/>
      <c r="BL68" s="210"/>
      <c r="BM68" s="13"/>
      <c r="BN68" s="13"/>
      <c r="BO68" s="13"/>
      <c r="BP68" s="13"/>
      <c r="BQ68" s="13"/>
      <c r="BR68" s="13"/>
      <c r="BS68" s="13"/>
      <c r="BT68" s="13"/>
      <c r="BU68" s="13"/>
      <c r="BV68" s="13"/>
      <c r="BW68" s="13"/>
      <c r="BX68" s="13"/>
    </row>
    <row r="69" spans="1:76" s="5" customFormat="1" ht="143" hidden="1">
      <c r="A69" s="58">
        <v>5</v>
      </c>
      <c r="B69" s="300" t="s">
        <v>63</v>
      </c>
      <c r="C69" s="53" t="s">
        <v>64</v>
      </c>
      <c r="D69" s="15"/>
      <c r="E69" s="15"/>
      <c r="F69" s="15"/>
      <c r="G69" s="53" t="s">
        <v>135</v>
      </c>
      <c r="H69" s="54" t="s">
        <v>66</v>
      </c>
      <c r="I69" s="58" t="s">
        <v>136</v>
      </c>
      <c r="J69" s="61" t="s">
        <v>137</v>
      </c>
      <c r="K69" s="56">
        <v>1</v>
      </c>
      <c r="L69" s="166" t="s">
        <v>69</v>
      </c>
      <c r="M69" s="166" t="s">
        <v>69</v>
      </c>
      <c r="N69" s="57">
        <v>45292</v>
      </c>
      <c r="O69" s="57">
        <v>45657</v>
      </c>
      <c r="P69" s="58">
        <v>0.1</v>
      </c>
      <c r="Q69" s="54">
        <v>0</v>
      </c>
      <c r="R69" s="54">
        <v>0</v>
      </c>
      <c r="S69" s="58">
        <v>0.03</v>
      </c>
      <c r="T69" s="58">
        <v>7.0000000000000007E-2</v>
      </c>
      <c r="U69" s="54" t="s">
        <v>70</v>
      </c>
      <c r="V69" s="59">
        <v>2018011000724</v>
      </c>
      <c r="W69" s="53" t="s">
        <v>71</v>
      </c>
      <c r="X69" s="53" t="s">
        <v>97</v>
      </c>
      <c r="Y69" s="60">
        <v>3075992782</v>
      </c>
      <c r="Z69" s="13"/>
      <c r="AA69" s="13"/>
      <c r="AB69" s="13"/>
      <c r="AC69" s="13"/>
      <c r="AD69" s="13"/>
      <c r="AE69" s="13"/>
      <c r="AF69" s="13"/>
      <c r="AG69" s="13"/>
      <c r="AH69" s="13"/>
      <c r="AI69" s="13"/>
      <c r="AJ69" s="13"/>
      <c r="AK69" s="13"/>
      <c r="AL69" s="54" t="s">
        <v>73</v>
      </c>
      <c r="AM69" s="13"/>
      <c r="AN69" s="15"/>
      <c r="AO69" s="342"/>
      <c r="AP69" s="342"/>
      <c r="AQ69" s="342"/>
      <c r="AR69" s="342"/>
      <c r="AS69" s="326" t="e">
        <f t="shared" si="1"/>
        <v>#DIV/0!</v>
      </c>
      <c r="AT69" s="326" t="e">
        <f t="shared" si="2"/>
        <v>#DIV/0!</v>
      </c>
      <c r="AU69" s="326">
        <f t="shared" si="3"/>
        <v>0</v>
      </c>
      <c r="AV69" s="326">
        <f t="shared" si="4"/>
        <v>0</v>
      </c>
      <c r="AW69" s="166"/>
      <c r="AX69" s="166"/>
      <c r="AY69" s="166" t="s">
        <v>74</v>
      </c>
      <c r="AZ69" s="166" t="s">
        <v>74</v>
      </c>
      <c r="BA69" s="337"/>
      <c r="BB69" s="337"/>
      <c r="BC69" s="337"/>
      <c r="BD69" s="337"/>
      <c r="BE69" s="337"/>
      <c r="BF69" s="337"/>
      <c r="BG69" s="337"/>
      <c r="BH69" s="337"/>
      <c r="BI69" s="337"/>
      <c r="BJ69" s="347"/>
      <c r="BK69" s="347"/>
      <c r="BL69" s="210"/>
      <c r="BM69" s="13"/>
      <c r="BN69" s="13"/>
      <c r="BO69" s="13"/>
      <c r="BP69" s="13"/>
      <c r="BQ69" s="13"/>
      <c r="BR69" s="13"/>
      <c r="BS69" s="13"/>
      <c r="BT69" s="13"/>
      <c r="BU69" s="13"/>
      <c r="BV69" s="13"/>
      <c r="BW69" s="13"/>
      <c r="BX69" s="13"/>
    </row>
    <row r="70" spans="1:76" s="5" customFormat="1" ht="143" hidden="1">
      <c r="A70" s="58">
        <v>5</v>
      </c>
      <c r="B70" s="300" t="s">
        <v>63</v>
      </c>
      <c r="C70" s="53" t="s">
        <v>64</v>
      </c>
      <c r="D70" s="15"/>
      <c r="E70" s="15"/>
      <c r="F70" s="15"/>
      <c r="G70" s="53" t="s">
        <v>135</v>
      </c>
      <c r="H70" s="54" t="s">
        <v>66</v>
      </c>
      <c r="I70" s="58" t="s">
        <v>136</v>
      </c>
      <c r="J70" s="61" t="s">
        <v>137</v>
      </c>
      <c r="K70" s="56">
        <v>1</v>
      </c>
      <c r="L70" s="166" t="s">
        <v>69</v>
      </c>
      <c r="M70" s="166" t="s">
        <v>69</v>
      </c>
      <c r="N70" s="57">
        <v>45292</v>
      </c>
      <c r="O70" s="57">
        <v>45657</v>
      </c>
      <c r="P70" s="58">
        <v>0.1</v>
      </c>
      <c r="Q70" s="54">
        <v>0</v>
      </c>
      <c r="R70" s="54">
        <v>0</v>
      </c>
      <c r="S70" s="58">
        <v>0.03</v>
      </c>
      <c r="T70" s="58">
        <v>7.0000000000000007E-2</v>
      </c>
      <c r="U70" s="54" t="s">
        <v>70</v>
      </c>
      <c r="V70" s="59">
        <v>2018011000724</v>
      </c>
      <c r="W70" s="53" t="s">
        <v>71</v>
      </c>
      <c r="X70" s="53" t="s">
        <v>98</v>
      </c>
      <c r="Y70" s="60">
        <v>128166366</v>
      </c>
      <c r="Z70" s="13"/>
      <c r="AA70" s="13"/>
      <c r="AB70" s="13"/>
      <c r="AC70" s="13"/>
      <c r="AD70" s="13"/>
      <c r="AE70" s="13"/>
      <c r="AF70" s="13"/>
      <c r="AG70" s="13"/>
      <c r="AH70" s="13"/>
      <c r="AI70" s="13"/>
      <c r="AJ70" s="13"/>
      <c r="AK70" s="13"/>
      <c r="AL70" s="54" t="s">
        <v>73</v>
      </c>
      <c r="AM70" s="13"/>
      <c r="AN70" s="15"/>
      <c r="AO70" s="342"/>
      <c r="AP70" s="342"/>
      <c r="AQ70" s="342"/>
      <c r="AR70" s="342"/>
      <c r="AS70" s="326" t="e">
        <f t="shared" ref="AS70:AS133" si="5">AO70/Q70</f>
        <v>#DIV/0!</v>
      </c>
      <c r="AT70" s="326" t="e">
        <f t="shared" ref="AT70:AT133" si="6">AP70/R70</f>
        <v>#DIV/0!</v>
      </c>
      <c r="AU70" s="326">
        <f t="shared" ref="AU70:AU133" si="7">AQ70/S70</f>
        <v>0</v>
      </c>
      <c r="AV70" s="326">
        <f t="shared" ref="AV70:AV133" si="8">AR70/T70</f>
        <v>0</v>
      </c>
      <c r="AW70" s="166"/>
      <c r="AX70" s="166"/>
      <c r="AY70" s="166" t="s">
        <v>74</v>
      </c>
      <c r="AZ70" s="166" t="s">
        <v>74</v>
      </c>
      <c r="BA70" s="337"/>
      <c r="BB70" s="337"/>
      <c r="BC70" s="337"/>
      <c r="BD70" s="337"/>
      <c r="BE70" s="337"/>
      <c r="BF70" s="337"/>
      <c r="BG70" s="337"/>
      <c r="BH70" s="337"/>
      <c r="BI70" s="337"/>
      <c r="BJ70" s="347"/>
      <c r="BK70" s="347"/>
      <c r="BL70" s="210"/>
      <c r="BM70" s="13"/>
      <c r="BN70" s="13"/>
      <c r="BO70" s="13"/>
      <c r="BP70" s="13"/>
      <c r="BQ70" s="13"/>
      <c r="BR70" s="13"/>
      <c r="BS70" s="13"/>
      <c r="BT70" s="13"/>
      <c r="BU70" s="13"/>
      <c r="BV70" s="13"/>
      <c r="BW70" s="13"/>
      <c r="BX70" s="13"/>
    </row>
    <row r="71" spans="1:76" s="5" customFormat="1" ht="143" hidden="1">
      <c r="A71" s="58">
        <v>5</v>
      </c>
      <c r="B71" s="300" t="s">
        <v>63</v>
      </c>
      <c r="C71" s="53" t="s">
        <v>64</v>
      </c>
      <c r="D71" s="15"/>
      <c r="E71" s="15"/>
      <c r="F71" s="15"/>
      <c r="G71" s="53" t="s">
        <v>135</v>
      </c>
      <c r="H71" s="54" t="s">
        <v>66</v>
      </c>
      <c r="I71" s="58" t="s">
        <v>136</v>
      </c>
      <c r="J71" s="61" t="s">
        <v>137</v>
      </c>
      <c r="K71" s="56">
        <v>1</v>
      </c>
      <c r="L71" s="166" t="s">
        <v>69</v>
      </c>
      <c r="M71" s="166" t="s">
        <v>69</v>
      </c>
      <c r="N71" s="57">
        <v>45292</v>
      </c>
      <c r="O71" s="57">
        <v>45657</v>
      </c>
      <c r="P71" s="58">
        <v>0.1</v>
      </c>
      <c r="Q71" s="54">
        <v>0</v>
      </c>
      <c r="R71" s="54">
        <v>0</v>
      </c>
      <c r="S71" s="58">
        <v>0.03</v>
      </c>
      <c r="T71" s="58">
        <v>7.0000000000000007E-2</v>
      </c>
      <c r="U71" s="54" t="s">
        <v>70</v>
      </c>
      <c r="V71" s="59">
        <v>2018011000724</v>
      </c>
      <c r="W71" s="53" t="s">
        <v>71</v>
      </c>
      <c r="X71" s="53" t="s">
        <v>79</v>
      </c>
      <c r="Y71" s="60">
        <v>3339116673</v>
      </c>
      <c r="Z71" s="13"/>
      <c r="AA71" s="13"/>
      <c r="AB71" s="13"/>
      <c r="AC71" s="13"/>
      <c r="AD71" s="13"/>
      <c r="AE71" s="13"/>
      <c r="AF71" s="13"/>
      <c r="AG71" s="13"/>
      <c r="AH71" s="13"/>
      <c r="AI71" s="13"/>
      <c r="AJ71" s="13"/>
      <c r="AK71" s="13"/>
      <c r="AL71" s="54" t="s">
        <v>73</v>
      </c>
      <c r="AM71" s="13"/>
      <c r="AN71" s="15"/>
      <c r="AO71" s="342"/>
      <c r="AP71" s="342"/>
      <c r="AQ71" s="342"/>
      <c r="AR71" s="342"/>
      <c r="AS71" s="326" t="e">
        <f t="shared" si="5"/>
        <v>#DIV/0!</v>
      </c>
      <c r="AT71" s="326" t="e">
        <f t="shared" si="6"/>
        <v>#DIV/0!</v>
      </c>
      <c r="AU71" s="326">
        <f t="shared" si="7"/>
        <v>0</v>
      </c>
      <c r="AV71" s="326">
        <f t="shared" si="8"/>
        <v>0</v>
      </c>
      <c r="AW71" s="166"/>
      <c r="AX71" s="166"/>
      <c r="AY71" s="166" t="s">
        <v>74</v>
      </c>
      <c r="AZ71" s="166" t="s">
        <v>74</v>
      </c>
      <c r="BA71" s="337"/>
      <c r="BB71" s="337"/>
      <c r="BC71" s="337"/>
      <c r="BD71" s="337"/>
      <c r="BE71" s="337"/>
      <c r="BF71" s="337"/>
      <c r="BG71" s="337"/>
      <c r="BH71" s="337"/>
      <c r="BI71" s="337"/>
      <c r="BJ71" s="347"/>
      <c r="BK71" s="347"/>
      <c r="BL71" s="210"/>
      <c r="BM71" s="13"/>
      <c r="BN71" s="13"/>
      <c r="BO71" s="13"/>
      <c r="BP71" s="13"/>
      <c r="BQ71" s="13"/>
      <c r="BR71" s="13"/>
      <c r="BS71" s="13"/>
      <c r="BT71" s="13"/>
      <c r="BU71" s="13"/>
      <c r="BV71" s="13"/>
      <c r="BW71" s="13"/>
      <c r="BX71" s="13"/>
    </row>
    <row r="72" spans="1:76" s="5" customFormat="1" ht="143" hidden="1">
      <c r="A72" s="58">
        <v>5</v>
      </c>
      <c r="B72" s="300" t="s">
        <v>63</v>
      </c>
      <c r="C72" s="53" t="s">
        <v>64</v>
      </c>
      <c r="D72" s="15"/>
      <c r="E72" s="15"/>
      <c r="F72" s="15"/>
      <c r="G72" s="53" t="s">
        <v>135</v>
      </c>
      <c r="H72" s="54" t="s">
        <v>66</v>
      </c>
      <c r="I72" s="58" t="s">
        <v>136</v>
      </c>
      <c r="J72" s="61" t="s">
        <v>137</v>
      </c>
      <c r="K72" s="56">
        <v>1</v>
      </c>
      <c r="L72" s="166" t="s">
        <v>69</v>
      </c>
      <c r="M72" s="166" t="s">
        <v>69</v>
      </c>
      <c r="N72" s="57">
        <v>45292</v>
      </c>
      <c r="O72" s="57">
        <v>45657</v>
      </c>
      <c r="P72" s="58">
        <v>0.1</v>
      </c>
      <c r="Q72" s="54">
        <v>0</v>
      </c>
      <c r="R72" s="54">
        <v>0</v>
      </c>
      <c r="S72" s="58">
        <v>0.03</v>
      </c>
      <c r="T72" s="58">
        <v>7.0000000000000007E-2</v>
      </c>
      <c r="U72" s="54" t="s">
        <v>70</v>
      </c>
      <c r="V72" s="59">
        <v>2018011000724</v>
      </c>
      <c r="W72" s="53" t="s">
        <v>71</v>
      </c>
      <c r="X72" s="53" t="s">
        <v>80</v>
      </c>
      <c r="Y72" s="60">
        <v>1794329123</v>
      </c>
      <c r="Z72" s="13"/>
      <c r="AA72" s="13"/>
      <c r="AB72" s="13"/>
      <c r="AC72" s="13"/>
      <c r="AD72" s="13"/>
      <c r="AE72" s="13"/>
      <c r="AF72" s="13"/>
      <c r="AG72" s="13"/>
      <c r="AH72" s="13"/>
      <c r="AI72" s="13"/>
      <c r="AJ72" s="13"/>
      <c r="AK72" s="13"/>
      <c r="AL72" s="54" t="s">
        <v>73</v>
      </c>
      <c r="AM72" s="13"/>
      <c r="AN72" s="15"/>
      <c r="AO72" s="342"/>
      <c r="AP72" s="342"/>
      <c r="AQ72" s="342"/>
      <c r="AR72" s="342"/>
      <c r="AS72" s="326" t="e">
        <f t="shared" si="5"/>
        <v>#DIV/0!</v>
      </c>
      <c r="AT72" s="326" t="e">
        <f t="shared" si="6"/>
        <v>#DIV/0!</v>
      </c>
      <c r="AU72" s="326">
        <f t="shared" si="7"/>
        <v>0</v>
      </c>
      <c r="AV72" s="326">
        <f t="shared" si="8"/>
        <v>0</v>
      </c>
      <c r="AW72" s="166"/>
      <c r="AX72" s="166"/>
      <c r="AY72" s="166" t="s">
        <v>74</v>
      </c>
      <c r="AZ72" s="166" t="s">
        <v>74</v>
      </c>
      <c r="BA72" s="337"/>
      <c r="BB72" s="337"/>
      <c r="BC72" s="337"/>
      <c r="BD72" s="337"/>
      <c r="BE72" s="337"/>
      <c r="BF72" s="337"/>
      <c r="BG72" s="337"/>
      <c r="BH72" s="337"/>
      <c r="BI72" s="337"/>
      <c r="BJ72" s="347"/>
      <c r="BK72" s="347"/>
      <c r="BL72" s="210"/>
      <c r="BM72" s="13"/>
      <c r="BN72" s="13"/>
      <c r="BO72" s="13"/>
      <c r="BP72" s="13"/>
      <c r="BQ72" s="13"/>
      <c r="BR72" s="13"/>
      <c r="BS72" s="13"/>
      <c r="BT72" s="13"/>
      <c r="BU72" s="13"/>
      <c r="BV72" s="13"/>
      <c r="BW72" s="13"/>
      <c r="BX72" s="13"/>
    </row>
    <row r="73" spans="1:76" s="5" customFormat="1" ht="143" hidden="1">
      <c r="A73" s="58">
        <v>5</v>
      </c>
      <c r="B73" s="300" t="s">
        <v>63</v>
      </c>
      <c r="C73" s="53" t="s">
        <v>64</v>
      </c>
      <c r="D73" s="15"/>
      <c r="E73" s="15"/>
      <c r="F73" s="15"/>
      <c r="G73" s="53" t="s">
        <v>135</v>
      </c>
      <c r="H73" s="54" t="s">
        <v>66</v>
      </c>
      <c r="I73" s="58" t="s">
        <v>136</v>
      </c>
      <c r="J73" s="61" t="s">
        <v>137</v>
      </c>
      <c r="K73" s="56">
        <v>1</v>
      </c>
      <c r="L73" s="166" t="s">
        <v>69</v>
      </c>
      <c r="M73" s="166" t="s">
        <v>69</v>
      </c>
      <c r="N73" s="57">
        <v>45292</v>
      </c>
      <c r="O73" s="57">
        <v>45657</v>
      </c>
      <c r="P73" s="58">
        <v>0.1</v>
      </c>
      <c r="Q73" s="54">
        <v>0</v>
      </c>
      <c r="R73" s="54">
        <v>0</v>
      </c>
      <c r="S73" s="58">
        <v>0.03</v>
      </c>
      <c r="T73" s="58">
        <v>7.0000000000000007E-2</v>
      </c>
      <c r="U73" s="54" t="s">
        <v>70</v>
      </c>
      <c r="V73" s="59">
        <v>2018011000724</v>
      </c>
      <c r="W73" s="53" t="s">
        <v>71</v>
      </c>
      <c r="X73" s="53" t="s">
        <v>99</v>
      </c>
      <c r="Y73" s="60">
        <v>1025330927</v>
      </c>
      <c r="Z73" s="13"/>
      <c r="AA73" s="13"/>
      <c r="AB73" s="13"/>
      <c r="AC73" s="13"/>
      <c r="AD73" s="13"/>
      <c r="AE73" s="13"/>
      <c r="AF73" s="13"/>
      <c r="AG73" s="13"/>
      <c r="AH73" s="13"/>
      <c r="AI73" s="13"/>
      <c r="AJ73" s="13"/>
      <c r="AK73" s="13"/>
      <c r="AL73" s="54" t="s">
        <v>73</v>
      </c>
      <c r="AM73" s="13"/>
      <c r="AN73" s="15"/>
      <c r="AO73" s="342"/>
      <c r="AP73" s="342"/>
      <c r="AQ73" s="342"/>
      <c r="AR73" s="342"/>
      <c r="AS73" s="326" t="e">
        <f t="shared" si="5"/>
        <v>#DIV/0!</v>
      </c>
      <c r="AT73" s="326" t="e">
        <f t="shared" si="6"/>
        <v>#DIV/0!</v>
      </c>
      <c r="AU73" s="326">
        <f t="shared" si="7"/>
        <v>0</v>
      </c>
      <c r="AV73" s="326">
        <f t="shared" si="8"/>
        <v>0</v>
      </c>
      <c r="AW73" s="166"/>
      <c r="AX73" s="166"/>
      <c r="AY73" s="166" t="s">
        <v>74</v>
      </c>
      <c r="AZ73" s="166" t="s">
        <v>74</v>
      </c>
      <c r="BA73" s="337"/>
      <c r="BB73" s="337"/>
      <c r="BC73" s="337"/>
      <c r="BD73" s="337"/>
      <c r="BE73" s="337"/>
      <c r="BF73" s="337"/>
      <c r="BG73" s="337"/>
      <c r="BH73" s="337"/>
      <c r="BI73" s="337"/>
      <c r="BJ73" s="347"/>
      <c r="BK73" s="347"/>
      <c r="BL73" s="210"/>
      <c r="BM73" s="13"/>
      <c r="BN73" s="13"/>
      <c r="BO73" s="13"/>
      <c r="BP73" s="13"/>
      <c r="BQ73" s="13"/>
      <c r="BR73" s="13"/>
      <c r="BS73" s="13"/>
      <c r="BT73" s="13"/>
      <c r="BU73" s="13"/>
      <c r="BV73" s="13"/>
      <c r="BW73" s="13"/>
      <c r="BX73" s="13"/>
    </row>
    <row r="74" spans="1:76" s="5" customFormat="1" ht="143" hidden="1">
      <c r="A74" s="58">
        <v>5</v>
      </c>
      <c r="B74" s="300" t="s">
        <v>63</v>
      </c>
      <c r="C74" s="53" t="s">
        <v>64</v>
      </c>
      <c r="D74" s="15"/>
      <c r="E74" s="15"/>
      <c r="F74" s="15"/>
      <c r="G74" s="53" t="s">
        <v>135</v>
      </c>
      <c r="H74" s="54" t="s">
        <v>66</v>
      </c>
      <c r="I74" s="58" t="s">
        <v>136</v>
      </c>
      <c r="J74" s="61" t="s">
        <v>137</v>
      </c>
      <c r="K74" s="56">
        <v>1</v>
      </c>
      <c r="L74" s="166" t="s">
        <v>69</v>
      </c>
      <c r="M74" s="166" t="s">
        <v>69</v>
      </c>
      <c r="N74" s="57">
        <v>45292</v>
      </c>
      <c r="O74" s="57">
        <v>45657</v>
      </c>
      <c r="P74" s="58">
        <v>0.1</v>
      </c>
      <c r="Q74" s="54">
        <v>0</v>
      </c>
      <c r="R74" s="54">
        <v>0</v>
      </c>
      <c r="S74" s="58">
        <v>0.03</v>
      </c>
      <c r="T74" s="58">
        <v>7.0000000000000007E-2</v>
      </c>
      <c r="U74" s="54" t="s">
        <v>70</v>
      </c>
      <c r="V74" s="59">
        <v>2018011000724</v>
      </c>
      <c r="W74" s="53" t="s">
        <v>71</v>
      </c>
      <c r="X74" s="53" t="s">
        <v>81</v>
      </c>
      <c r="Y74" s="60">
        <v>758044105</v>
      </c>
      <c r="Z74" s="13"/>
      <c r="AA74" s="13"/>
      <c r="AB74" s="13"/>
      <c r="AC74" s="13"/>
      <c r="AD74" s="13"/>
      <c r="AE74" s="13"/>
      <c r="AF74" s="13"/>
      <c r="AG74" s="13"/>
      <c r="AH74" s="13"/>
      <c r="AI74" s="13"/>
      <c r="AJ74" s="13"/>
      <c r="AK74" s="13"/>
      <c r="AL74" s="54" t="s">
        <v>73</v>
      </c>
      <c r="AM74" s="13"/>
      <c r="AN74" s="15"/>
      <c r="AO74" s="342"/>
      <c r="AP74" s="342"/>
      <c r="AQ74" s="342"/>
      <c r="AR74" s="342"/>
      <c r="AS74" s="326" t="e">
        <f t="shared" si="5"/>
        <v>#DIV/0!</v>
      </c>
      <c r="AT74" s="326" t="e">
        <f t="shared" si="6"/>
        <v>#DIV/0!</v>
      </c>
      <c r="AU74" s="326">
        <f t="shared" si="7"/>
        <v>0</v>
      </c>
      <c r="AV74" s="326">
        <f t="shared" si="8"/>
        <v>0</v>
      </c>
      <c r="AW74" s="166"/>
      <c r="AX74" s="166"/>
      <c r="AY74" s="166" t="s">
        <v>74</v>
      </c>
      <c r="AZ74" s="166" t="s">
        <v>74</v>
      </c>
      <c r="BA74" s="337"/>
      <c r="BB74" s="337"/>
      <c r="BC74" s="337"/>
      <c r="BD74" s="337"/>
      <c r="BE74" s="337"/>
      <c r="BF74" s="337"/>
      <c r="BG74" s="337"/>
      <c r="BH74" s="337"/>
      <c r="BI74" s="337"/>
      <c r="BJ74" s="347"/>
      <c r="BK74" s="347"/>
      <c r="BL74" s="210"/>
      <c r="BM74" s="13"/>
      <c r="BN74" s="13"/>
      <c r="BO74" s="13"/>
      <c r="BP74" s="13"/>
      <c r="BQ74" s="13"/>
      <c r="BR74" s="13"/>
      <c r="BS74" s="13"/>
      <c r="BT74" s="13"/>
      <c r="BU74" s="13"/>
      <c r="BV74" s="13"/>
      <c r="BW74" s="13"/>
      <c r="BX74" s="13"/>
    </row>
    <row r="75" spans="1:76" s="5" customFormat="1" ht="130" hidden="1">
      <c r="A75" s="63">
        <v>6</v>
      </c>
      <c r="B75" s="297" t="s">
        <v>139</v>
      </c>
      <c r="C75" s="16" t="s">
        <v>140</v>
      </c>
      <c r="D75" s="16"/>
      <c r="E75" s="16"/>
      <c r="F75" s="16"/>
      <c r="G75" s="16" t="s">
        <v>141</v>
      </c>
      <c r="H75" s="17" t="s">
        <v>142</v>
      </c>
      <c r="I75" s="63" t="s">
        <v>143</v>
      </c>
      <c r="J75" s="25" t="s">
        <v>144</v>
      </c>
      <c r="K75" s="19">
        <v>1</v>
      </c>
      <c r="L75" s="163" t="s">
        <v>145</v>
      </c>
      <c r="M75" s="163" t="s">
        <v>146</v>
      </c>
      <c r="N75" s="62">
        <v>45323</v>
      </c>
      <c r="O75" s="62">
        <v>45412</v>
      </c>
      <c r="P75" s="63">
        <v>1</v>
      </c>
      <c r="Q75" s="17">
        <v>0.5</v>
      </c>
      <c r="R75" s="17">
        <v>0.5</v>
      </c>
      <c r="S75" s="21"/>
      <c r="T75" s="21"/>
      <c r="U75" s="17" t="s">
        <v>147</v>
      </c>
      <c r="V75" s="23" t="s">
        <v>148</v>
      </c>
      <c r="W75" s="16"/>
      <c r="X75" s="16"/>
      <c r="Y75" s="24"/>
      <c r="Z75" s="17" t="s">
        <v>149</v>
      </c>
      <c r="AA75" s="17" t="s">
        <v>149</v>
      </c>
      <c r="AB75" s="17"/>
      <c r="AC75" s="17"/>
      <c r="AD75" s="17"/>
      <c r="AE75" s="17"/>
      <c r="AF75" s="17"/>
      <c r="AG75" s="17"/>
      <c r="AH75" s="17"/>
      <c r="AI75" s="17"/>
      <c r="AJ75" s="17"/>
      <c r="AK75" s="17"/>
      <c r="AL75" s="17" t="s">
        <v>150</v>
      </c>
      <c r="AM75" s="13"/>
      <c r="AN75" s="15"/>
      <c r="AO75" s="342"/>
      <c r="AP75" s="342"/>
      <c r="AQ75" s="342"/>
      <c r="AR75" s="342"/>
      <c r="AS75" s="326">
        <f t="shared" si="5"/>
        <v>0</v>
      </c>
      <c r="AT75" s="326">
        <f t="shared" si="6"/>
        <v>0</v>
      </c>
      <c r="AU75" s="326" t="e">
        <f t="shared" si="7"/>
        <v>#DIV/0!</v>
      </c>
      <c r="AV75" s="326" t="e">
        <f t="shared" si="8"/>
        <v>#DIV/0!</v>
      </c>
      <c r="AW75" s="163" t="s">
        <v>151</v>
      </c>
      <c r="AX75" s="163" t="s">
        <v>152</v>
      </c>
      <c r="AY75" s="163"/>
      <c r="AZ75" s="163"/>
      <c r="BA75" s="337"/>
      <c r="BB75" s="337"/>
      <c r="BC75" s="337"/>
      <c r="BD75" s="337"/>
      <c r="BE75" s="337"/>
      <c r="BF75" s="337"/>
      <c r="BG75" s="337"/>
      <c r="BH75" s="337"/>
      <c r="BI75" s="337"/>
      <c r="BJ75" s="347"/>
      <c r="BK75" s="347"/>
      <c r="BL75" s="210"/>
      <c r="BM75" s="13"/>
      <c r="BN75" s="13"/>
      <c r="BO75" s="13"/>
      <c r="BP75" s="13"/>
      <c r="BQ75" s="13"/>
      <c r="BR75" s="13"/>
      <c r="BS75" s="13"/>
      <c r="BT75" s="13"/>
      <c r="BU75" s="13"/>
      <c r="BV75" s="13"/>
      <c r="BW75" s="13"/>
      <c r="BX75" s="13"/>
    </row>
    <row r="76" spans="1:76" s="5" customFormat="1" ht="130" hidden="1">
      <c r="A76" s="69">
        <v>7</v>
      </c>
      <c r="B76" s="301" t="s">
        <v>139</v>
      </c>
      <c r="C76" s="64" t="s">
        <v>140</v>
      </c>
      <c r="D76" s="64"/>
      <c r="E76" s="64"/>
      <c r="F76" s="64"/>
      <c r="G76" s="65" t="s">
        <v>153</v>
      </c>
      <c r="H76" s="66" t="s">
        <v>66</v>
      </c>
      <c r="I76" s="69" t="s">
        <v>154</v>
      </c>
      <c r="J76" s="65" t="s">
        <v>155</v>
      </c>
      <c r="K76" s="67">
        <v>0.5</v>
      </c>
      <c r="L76" s="167" t="s">
        <v>156</v>
      </c>
      <c r="M76" s="167" t="s">
        <v>157</v>
      </c>
      <c r="N76" s="68">
        <v>45308</v>
      </c>
      <c r="O76" s="68">
        <v>45657</v>
      </c>
      <c r="P76" s="69">
        <v>1</v>
      </c>
      <c r="Q76" s="66">
        <v>0.4</v>
      </c>
      <c r="R76" s="66">
        <v>0.2</v>
      </c>
      <c r="S76" s="66">
        <v>0.2</v>
      </c>
      <c r="T76" s="66">
        <v>0.2</v>
      </c>
      <c r="U76" s="66" t="s">
        <v>147</v>
      </c>
      <c r="V76" s="70" t="s">
        <v>158</v>
      </c>
      <c r="W76" s="64"/>
      <c r="X76" s="64"/>
      <c r="Y76" s="71"/>
      <c r="Z76" s="66"/>
      <c r="AA76" s="66"/>
      <c r="AB76" s="66"/>
      <c r="AC76" s="66"/>
      <c r="AD76" s="66"/>
      <c r="AE76" s="66"/>
      <c r="AF76" s="66"/>
      <c r="AG76" s="66"/>
      <c r="AH76" s="66"/>
      <c r="AI76" s="66"/>
      <c r="AJ76" s="66"/>
      <c r="AK76" s="66"/>
      <c r="AL76" s="66" t="s">
        <v>73</v>
      </c>
      <c r="AM76" s="13"/>
      <c r="AN76" s="15"/>
      <c r="AO76" s="343"/>
      <c r="AP76" s="344"/>
      <c r="AQ76" s="344"/>
      <c r="AR76" s="344"/>
      <c r="AS76" s="326">
        <f t="shared" si="5"/>
        <v>0</v>
      </c>
      <c r="AT76" s="326">
        <f t="shared" si="6"/>
        <v>0</v>
      </c>
      <c r="AU76" s="326">
        <f t="shared" si="7"/>
        <v>0</v>
      </c>
      <c r="AV76" s="326">
        <f t="shared" si="8"/>
        <v>0</v>
      </c>
      <c r="AW76" s="167" t="s">
        <v>159</v>
      </c>
      <c r="AX76" s="167" t="s">
        <v>160</v>
      </c>
      <c r="AY76" s="167" t="s">
        <v>161</v>
      </c>
      <c r="AZ76" s="167" t="s">
        <v>162</v>
      </c>
      <c r="BA76" s="338"/>
      <c r="BB76" s="329"/>
      <c r="BC76" s="329"/>
      <c r="BD76" s="329"/>
      <c r="BE76" s="329"/>
      <c r="BF76" s="329"/>
      <c r="BG76" s="329"/>
      <c r="BH76" s="329"/>
      <c r="BI76" s="329"/>
      <c r="BJ76" s="348"/>
      <c r="BK76" s="348"/>
      <c r="BL76" s="210"/>
      <c r="BM76" s="13"/>
      <c r="BN76" s="13"/>
      <c r="BO76" s="13"/>
      <c r="BP76" s="13"/>
      <c r="BQ76" s="13"/>
      <c r="BR76" s="13"/>
      <c r="BS76" s="13"/>
      <c r="BT76" s="13"/>
      <c r="BU76" s="13"/>
      <c r="BV76" s="13"/>
      <c r="BW76" s="13"/>
      <c r="BX76" s="13"/>
    </row>
    <row r="77" spans="1:76" s="5" customFormat="1" ht="130" hidden="1">
      <c r="A77" s="69">
        <v>7</v>
      </c>
      <c r="B77" s="301" t="s">
        <v>139</v>
      </c>
      <c r="C77" s="64" t="s">
        <v>140</v>
      </c>
      <c r="D77" s="64"/>
      <c r="E77" s="64"/>
      <c r="F77" s="64"/>
      <c r="G77" s="65" t="s">
        <v>153</v>
      </c>
      <c r="H77" s="66" t="s">
        <v>66</v>
      </c>
      <c r="I77" s="69" t="s">
        <v>154</v>
      </c>
      <c r="J77" s="65" t="s">
        <v>163</v>
      </c>
      <c r="K77" s="67">
        <v>0.5</v>
      </c>
      <c r="L77" s="167" t="s">
        <v>156</v>
      </c>
      <c r="M77" s="167" t="s">
        <v>164</v>
      </c>
      <c r="N77" s="68">
        <v>45294</v>
      </c>
      <c r="O77" s="68">
        <v>45657</v>
      </c>
      <c r="P77" s="69">
        <v>1</v>
      </c>
      <c r="Q77" s="66">
        <v>0.2</v>
      </c>
      <c r="R77" s="66">
        <v>0.2</v>
      </c>
      <c r="S77" s="66">
        <v>0.2</v>
      </c>
      <c r="T77" s="66">
        <v>0.4</v>
      </c>
      <c r="U77" s="66" t="s">
        <v>147</v>
      </c>
      <c r="V77" s="70" t="s">
        <v>158</v>
      </c>
      <c r="W77" s="64"/>
      <c r="X77" s="64"/>
      <c r="Y77" s="71"/>
      <c r="Z77" s="66"/>
      <c r="AA77" s="66"/>
      <c r="AB77" s="66"/>
      <c r="AC77" s="66"/>
      <c r="AD77" s="66"/>
      <c r="AE77" s="66"/>
      <c r="AF77" s="66"/>
      <c r="AG77" s="66"/>
      <c r="AH77" s="66"/>
      <c r="AI77" s="66"/>
      <c r="AJ77" s="66"/>
      <c r="AK77" s="66"/>
      <c r="AL77" s="66" t="s">
        <v>73</v>
      </c>
      <c r="AM77" s="13"/>
      <c r="AN77" s="15"/>
      <c r="AO77" s="343"/>
      <c r="AP77" s="344"/>
      <c r="AQ77" s="344"/>
      <c r="AR77" s="344"/>
      <c r="AS77" s="326">
        <f t="shared" si="5"/>
        <v>0</v>
      </c>
      <c r="AT77" s="326">
        <f t="shared" si="6"/>
        <v>0</v>
      </c>
      <c r="AU77" s="326">
        <f t="shared" si="7"/>
        <v>0</v>
      </c>
      <c r="AV77" s="326">
        <f t="shared" si="8"/>
        <v>0</v>
      </c>
      <c r="AW77" s="167" t="s">
        <v>165</v>
      </c>
      <c r="AX77" s="167" t="s">
        <v>160</v>
      </c>
      <c r="AY77" s="167" t="s">
        <v>166</v>
      </c>
      <c r="AZ77" s="167" t="s">
        <v>162</v>
      </c>
      <c r="BA77" s="338"/>
      <c r="BB77" s="329"/>
      <c r="BC77" s="329"/>
      <c r="BD77" s="329"/>
      <c r="BE77" s="329"/>
      <c r="BF77" s="329"/>
      <c r="BG77" s="329"/>
      <c r="BH77" s="329"/>
      <c r="BI77" s="329"/>
      <c r="BJ77" s="348"/>
      <c r="BK77" s="348"/>
      <c r="BL77" s="210"/>
      <c r="BM77" s="13"/>
      <c r="BN77" s="13"/>
      <c r="BO77" s="13"/>
      <c r="BP77" s="13"/>
      <c r="BQ77" s="13"/>
      <c r="BR77" s="13"/>
      <c r="BS77" s="13"/>
      <c r="BT77" s="13"/>
      <c r="BU77" s="13"/>
      <c r="BV77" s="13"/>
      <c r="BW77" s="13"/>
      <c r="BX77" s="13"/>
    </row>
    <row r="78" spans="1:76" s="5" customFormat="1" ht="156" hidden="1">
      <c r="A78" s="67">
        <v>8</v>
      </c>
      <c r="B78" s="301" t="s">
        <v>139</v>
      </c>
      <c r="C78" s="64" t="s">
        <v>140</v>
      </c>
      <c r="D78" s="64"/>
      <c r="E78" s="64"/>
      <c r="F78" s="64"/>
      <c r="G78" s="64" t="s">
        <v>167</v>
      </c>
      <c r="H78" s="66" t="s">
        <v>66</v>
      </c>
      <c r="I78" s="67" t="s">
        <v>168</v>
      </c>
      <c r="J78" s="65" t="s">
        <v>169</v>
      </c>
      <c r="K78" s="67">
        <v>1</v>
      </c>
      <c r="L78" s="167" t="s">
        <v>156</v>
      </c>
      <c r="M78" s="167" t="s">
        <v>170</v>
      </c>
      <c r="N78" s="68">
        <v>45313</v>
      </c>
      <c r="O78" s="68">
        <v>45657</v>
      </c>
      <c r="P78" s="67">
        <v>0.4</v>
      </c>
      <c r="Q78" s="66">
        <v>0.3</v>
      </c>
      <c r="R78" s="66">
        <v>0.3</v>
      </c>
      <c r="S78" s="66">
        <v>0.2</v>
      </c>
      <c r="T78" s="66">
        <v>0.2</v>
      </c>
      <c r="U78" s="66" t="s">
        <v>147</v>
      </c>
      <c r="V78" s="70" t="s">
        <v>148</v>
      </c>
      <c r="W78" s="64"/>
      <c r="X78" s="64"/>
      <c r="Y78" s="71"/>
      <c r="Z78" s="66"/>
      <c r="AA78" s="66"/>
      <c r="AB78" s="66"/>
      <c r="AC78" s="66"/>
      <c r="AD78" s="66"/>
      <c r="AE78" s="66"/>
      <c r="AF78" s="66"/>
      <c r="AG78" s="66"/>
      <c r="AH78" s="66"/>
      <c r="AI78" s="66"/>
      <c r="AJ78" s="66"/>
      <c r="AK78" s="66"/>
      <c r="AL78" s="66" t="s">
        <v>73</v>
      </c>
      <c r="AM78" s="13"/>
      <c r="AN78" s="15"/>
      <c r="AO78" s="342"/>
      <c r="AP78" s="343"/>
      <c r="AQ78" s="343"/>
      <c r="AR78" s="343"/>
      <c r="AS78" s="326">
        <f t="shared" si="5"/>
        <v>0</v>
      </c>
      <c r="AT78" s="326">
        <f t="shared" si="6"/>
        <v>0</v>
      </c>
      <c r="AU78" s="326">
        <f t="shared" si="7"/>
        <v>0</v>
      </c>
      <c r="AV78" s="326">
        <f t="shared" si="8"/>
        <v>0</v>
      </c>
      <c r="AW78" s="167" t="s">
        <v>171</v>
      </c>
      <c r="AX78" s="167" t="s">
        <v>172</v>
      </c>
      <c r="AY78" s="167" t="s">
        <v>173</v>
      </c>
      <c r="AZ78" s="167" t="s">
        <v>174</v>
      </c>
      <c r="BA78" s="337"/>
      <c r="BB78" s="338"/>
      <c r="BC78" s="338"/>
      <c r="BD78" s="338"/>
      <c r="BE78" s="338"/>
      <c r="BF78" s="338"/>
      <c r="BG78" s="338"/>
      <c r="BH78" s="338"/>
      <c r="BI78" s="338"/>
      <c r="BJ78" s="349"/>
      <c r="BK78" s="349"/>
      <c r="BL78" s="210"/>
      <c r="BM78" s="13"/>
      <c r="BN78" s="13"/>
      <c r="BO78" s="13"/>
      <c r="BP78" s="13"/>
      <c r="BQ78" s="13"/>
      <c r="BR78" s="13"/>
      <c r="BS78" s="13"/>
      <c r="BT78" s="13"/>
      <c r="BU78" s="13"/>
      <c r="BV78" s="13"/>
      <c r="BW78" s="13"/>
      <c r="BX78" s="13"/>
    </row>
    <row r="79" spans="1:76" s="5" customFormat="1" ht="130" hidden="1">
      <c r="A79" s="66">
        <v>9</v>
      </c>
      <c r="B79" s="301" t="s">
        <v>139</v>
      </c>
      <c r="C79" s="64" t="s">
        <v>175</v>
      </c>
      <c r="D79" s="64"/>
      <c r="E79" s="64"/>
      <c r="F79" s="64"/>
      <c r="G79" s="64" t="s">
        <v>176</v>
      </c>
      <c r="H79" s="66" t="s">
        <v>66</v>
      </c>
      <c r="I79" s="66" t="s">
        <v>177</v>
      </c>
      <c r="J79" s="73" t="s">
        <v>178</v>
      </c>
      <c r="K79" s="67">
        <v>0.5</v>
      </c>
      <c r="L79" s="167" t="s">
        <v>156</v>
      </c>
      <c r="M79" s="167" t="s">
        <v>179</v>
      </c>
      <c r="N79" s="68">
        <v>45352</v>
      </c>
      <c r="O79" s="68">
        <v>45565</v>
      </c>
      <c r="P79" s="66">
        <v>2</v>
      </c>
      <c r="Q79" s="66">
        <v>1</v>
      </c>
      <c r="R79" s="66">
        <v>0</v>
      </c>
      <c r="S79" s="66">
        <v>1</v>
      </c>
      <c r="T79" s="66">
        <v>0</v>
      </c>
      <c r="U79" s="66" t="s">
        <v>147</v>
      </c>
      <c r="V79" s="70" t="s">
        <v>148</v>
      </c>
      <c r="W79" s="64"/>
      <c r="X79" s="64"/>
      <c r="Y79" s="71"/>
      <c r="Z79" s="66"/>
      <c r="AA79" s="66"/>
      <c r="AB79" s="66"/>
      <c r="AC79" s="66"/>
      <c r="AD79" s="66"/>
      <c r="AE79" s="66"/>
      <c r="AF79" s="66"/>
      <c r="AG79" s="66"/>
      <c r="AH79" s="66"/>
      <c r="AI79" s="66"/>
      <c r="AJ79" s="66"/>
      <c r="AK79" s="66"/>
      <c r="AL79" s="66" t="s">
        <v>180</v>
      </c>
      <c r="AM79" s="13"/>
      <c r="AN79" s="15"/>
      <c r="AO79" s="343"/>
      <c r="AP79" s="342"/>
      <c r="AQ79" s="343"/>
      <c r="AR79" s="342"/>
      <c r="AS79" s="326">
        <f t="shared" si="5"/>
        <v>0</v>
      </c>
      <c r="AT79" s="326" t="e">
        <f t="shared" si="6"/>
        <v>#DIV/0!</v>
      </c>
      <c r="AU79" s="326">
        <f t="shared" si="7"/>
        <v>0</v>
      </c>
      <c r="AV79" s="326" t="e">
        <f t="shared" si="8"/>
        <v>#DIV/0!</v>
      </c>
      <c r="AW79" s="167" t="s">
        <v>181</v>
      </c>
      <c r="AX79" s="167"/>
      <c r="AY79" s="167" t="s">
        <v>181</v>
      </c>
      <c r="AZ79" s="167"/>
      <c r="BA79" s="338"/>
      <c r="BB79" s="337"/>
      <c r="BC79" s="338"/>
      <c r="BD79" s="337"/>
      <c r="BE79" s="337"/>
      <c r="BF79" s="337"/>
      <c r="BG79" s="337"/>
      <c r="BH79" s="337"/>
      <c r="BI79" s="337"/>
      <c r="BJ79" s="347"/>
      <c r="BK79" s="347"/>
      <c r="BL79" s="210"/>
      <c r="BM79" s="13"/>
      <c r="BN79" s="13"/>
      <c r="BO79" s="13"/>
      <c r="BP79" s="13"/>
      <c r="BQ79" s="13"/>
      <c r="BR79" s="13"/>
      <c r="BS79" s="13"/>
      <c r="BT79" s="13"/>
      <c r="BU79" s="13"/>
      <c r="BV79" s="13"/>
      <c r="BW79" s="13"/>
      <c r="BX79" s="13"/>
    </row>
    <row r="80" spans="1:76" s="5" customFormat="1" ht="130" hidden="1">
      <c r="A80" s="66">
        <v>9</v>
      </c>
      <c r="B80" s="301" t="s">
        <v>139</v>
      </c>
      <c r="C80" s="64" t="s">
        <v>175</v>
      </c>
      <c r="D80" s="64"/>
      <c r="E80" s="64"/>
      <c r="F80" s="64"/>
      <c r="G80" s="64" t="s">
        <v>176</v>
      </c>
      <c r="H80" s="66" t="s">
        <v>66</v>
      </c>
      <c r="I80" s="66" t="s">
        <v>182</v>
      </c>
      <c r="J80" s="73" t="s">
        <v>183</v>
      </c>
      <c r="K80" s="67">
        <v>0.5</v>
      </c>
      <c r="L80" s="167" t="s">
        <v>156</v>
      </c>
      <c r="M80" s="167" t="s">
        <v>179</v>
      </c>
      <c r="N80" s="68">
        <v>45474</v>
      </c>
      <c r="O80" s="68">
        <v>45565</v>
      </c>
      <c r="P80" s="66">
        <v>1</v>
      </c>
      <c r="Q80" s="66">
        <v>0</v>
      </c>
      <c r="R80" s="66">
        <v>0</v>
      </c>
      <c r="S80" s="66">
        <v>1</v>
      </c>
      <c r="T80" s="66">
        <v>0</v>
      </c>
      <c r="U80" s="66" t="s">
        <v>147</v>
      </c>
      <c r="V80" s="70" t="s">
        <v>148</v>
      </c>
      <c r="W80" s="64"/>
      <c r="X80" s="64"/>
      <c r="Y80" s="71"/>
      <c r="Z80" s="66"/>
      <c r="AA80" s="66"/>
      <c r="AB80" s="66"/>
      <c r="AC80" s="66"/>
      <c r="AD80" s="66"/>
      <c r="AE80" s="66"/>
      <c r="AF80" s="66"/>
      <c r="AG80" s="66"/>
      <c r="AH80" s="66"/>
      <c r="AI80" s="66"/>
      <c r="AJ80" s="66"/>
      <c r="AK80" s="66"/>
      <c r="AL80" s="66" t="s">
        <v>180</v>
      </c>
      <c r="AM80" s="13"/>
      <c r="AN80" s="15"/>
      <c r="AO80" s="342"/>
      <c r="AP80" s="342"/>
      <c r="AQ80" s="342"/>
      <c r="AR80" s="342"/>
      <c r="AS80" s="326" t="e">
        <f t="shared" si="5"/>
        <v>#DIV/0!</v>
      </c>
      <c r="AT80" s="326" t="e">
        <f t="shared" si="6"/>
        <v>#DIV/0!</v>
      </c>
      <c r="AU80" s="326">
        <f t="shared" si="7"/>
        <v>0</v>
      </c>
      <c r="AV80" s="326" t="e">
        <f t="shared" si="8"/>
        <v>#DIV/0!</v>
      </c>
      <c r="AW80" s="167"/>
      <c r="AX80" s="167"/>
      <c r="AY80" s="167" t="s">
        <v>184</v>
      </c>
      <c r="AZ80" s="167"/>
      <c r="BA80" s="337"/>
      <c r="BB80" s="337"/>
      <c r="BC80" s="337"/>
      <c r="BD80" s="337"/>
      <c r="BE80" s="337"/>
      <c r="BF80" s="337"/>
      <c r="BG80" s="337"/>
      <c r="BH80" s="337"/>
      <c r="BI80" s="337"/>
      <c r="BJ80" s="347"/>
      <c r="BK80" s="347"/>
      <c r="BL80" s="210"/>
      <c r="BM80" s="13"/>
      <c r="BN80" s="13"/>
      <c r="BO80" s="13"/>
      <c r="BP80" s="13"/>
      <c r="BQ80" s="13"/>
      <c r="BR80" s="13"/>
      <c r="BS80" s="13"/>
      <c r="BT80" s="13"/>
      <c r="BU80" s="13"/>
      <c r="BV80" s="13"/>
      <c r="BW80" s="13"/>
      <c r="BX80" s="13"/>
    </row>
    <row r="81" spans="1:76" s="5" customFormat="1" ht="117" hidden="1">
      <c r="A81" s="40">
        <v>10</v>
      </c>
      <c r="B81" s="299" t="s">
        <v>185</v>
      </c>
      <c r="C81" s="39" t="s">
        <v>186</v>
      </c>
      <c r="D81" s="39"/>
      <c r="E81" s="39"/>
      <c r="F81" s="39"/>
      <c r="G81" s="74" t="s">
        <v>187</v>
      </c>
      <c r="H81" s="40" t="s">
        <v>66</v>
      </c>
      <c r="I81" s="40" t="s">
        <v>188</v>
      </c>
      <c r="J81" s="48" t="s">
        <v>189</v>
      </c>
      <c r="K81" s="42">
        <v>0.25</v>
      </c>
      <c r="L81" s="165" t="s">
        <v>190</v>
      </c>
      <c r="M81" s="165" t="s">
        <v>191</v>
      </c>
      <c r="N81" s="75">
        <v>45323</v>
      </c>
      <c r="O81" s="75">
        <v>45565</v>
      </c>
      <c r="P81" s="40">
        <v>1</v>
      </c>
      <c r="Q81" s="40">
        <v>0.25</v>
      </c>
      <c r="R81" s="40">
        <v>0.25</v>
      </c>
      <c r="S81" s="40">
        <v>0.5</v>
      </c>
      <c r="T81" s="40"/>
      <c r="U81" s="40" t="s">
        <v>147</v>
      </c>
      <c r="V81" s="45" t="s">
        <v>158</v>
      </c>
      <c r="W81" s="39"/>
      <c r="X81" s="39"/>
      <c r="Y81" s="76"/>
      <c r="Z81" s="40"/>
      <c r="AA81" s="40"/>
      <c r="AB81" s="40"/>
      <c r="AC81" s="40"/>
      <c r="AD81" s="40"/>
      <c r="AE81" s="40"/>
      <c r="AF81" s="40"/>
      <c r="AG81" s="40"/>
      <c r="AH81" s="40"/>
      <c r="AI81" s="40"/>
      <c r="AJ81" s="40"/>
      <c r="AK81" s="40"/>
      <c r="AL81" s="40" t="s">
        <v>150</v>
      </c>
      <c r="AM81" s="40"/>
      <c r="AN81" s="39"/>
      <c r="AO81" s="342"/>
      <c r="AP81" s="342"/>
      <c r="AQ81" s="342"/>
      <c r="AR81" s="342"/>
      <c r="AS81" s="326">
        <f t="shared" si="5"/>
        <v>0</v>
      </c>
      <c r="AT81" s="326">
        <f t="shared" si="6"/>
        <v>0</v>
      </c>
      <c r="AU81" s="326">
        <f t="shared" si="7"/>
        <v>0</v>
      </c>
      <c r="AV81" s="326" t="e">
        <f t="shared" si="8"/>
        <v>#DIV/0!</v>
      </c>
      <c r="AW81" s="165" t="s">
        <v>192</v>
      </c>
      <c r="AX81" s="165" t="s">
        <v>193</v>
      </c>
      <c r="AY81" s="165" t="s">
        <v>194</v>
      </c>
      <c r="AZ81" s="165"/>
      <c r="BA81" s="337"/>
      <c r="BB81" s="337"/>
      <c r="BC81" s="337"/>
      <c r="BD81" s="337"/>
      <c r="BE81" s="337"/>
      <c r="BF81" s="337"/>
      <c r="BG81" s="337"/>
      <c r="BH81" s="337"/>
      <c r="BI81" s="337"/>
      <c r="BJ81" s="347"/>
      <c r="BK81" s="347"/>
      <c r="BL81" s="210"/>
      <c r="BM81" s="13"/>
      <c r="BN81" s="13"/>
      <c r="BO81" s="13"/>
      <c r="BP81" s="13"/>
      <c r="BQ81" s="13"/>
      <c r="BR81" s="13"/>
      <c r="BS81" s="13"/>
      <c r="BT81" s="13"/>
      <c r="BU81" s="13"/>
      <c r="BV81" s="13"/>
      <c r="BW81" s="13"/>
      <c r="BX81" s="13"/>
    </row>
    <row r="82" spans="1:76" s="5" customFormat="1" ht="117" hidden="1">
      <c r="A82" s="40">
        <v>10</v>
      </c>
      <c r="B82" s="299" t="s">
        <v>185</v>
      </c>
      <c r="C82" s="39" t="s">
        <v>186</v>
      </c>
      <c r="D82" s="39"/>
      <c r="E82" s="39"/>
      <c r="F82" s="39"/>
      <c r="G82" s="74" t="s">
        <v>187</v>
      </c>
      <c r="H82" s="40" t="s">
        <v>66</v>
      </c>
      <c r="I82" s="40" t="s">
        <v>195</v>
      </c>
      <c r="J82" s="48" t="s">
        <v>196</v>
      </c>
      <c r="K82" s="42">
        <v>0.1</v>
      </c>
      <c r="L82" s="165" t="s">
        <v>190</v>
      </c>
      <c r="M82" s="165" t="s">
        <v>191</v>
      </c>
      <c r="N82" s="75">
        <v>45313</v>
      </c>
      <c r="O82" s="75">
        <v>45657</v>
      </c>
      <c r="P82" s="40">
        <v>1</v>
      </c>
      <c r="Q82" s="40">
        <v>0.25</v>
      </c>
      <c r="R82" s="40">
        <v>0.25</v>
      </c>
      <c r="S82" s="40">
        <v>0.25</v>
      </c>
      <c r="T82" s="40">
        <v>0.25</v>
      </c>
      <c r="U82" s="40" t="s">
        <v>147</v>
      </c>
      <c r="V82" s="45" t="s">
        <v>158</v>
      </c>
      <c r="W82" s="39"/>
      <c r="X82" s="39"/>
      <c r="Y82" s="76"/>
      <c r="Z82" s="40"/>
      <c r="AA82" s="40"/>
      <c r="AB82" s="40"/>
      <c r="AC82" s="40"/>
      <c r="AD82" s="40"/>
      <c r="AE82" s="40"/>
      <c r="AF82" s="40"/>
      <c r="AG82" s="40"/>
      <c r="AH82" s="40"/>
      <c r="AI82" s="40"/>
      <c r="AJ82" s="40"/>
      <c r="AK82" s="40"/>
      <c r="AL82" s="40" t="s">
        <v>150</v>
      </c>
      <c r="AM82" s="40"/>
      <c r="AN82" s="39"/>
      <c r="AO82" s="342"/>
      <c r="AP82" s="342"/>
      <c r="AQ82" s="342"/>
      <c r="AR82" s="342"/>
      <c r="AS82" s="326">
        <f t="shared" si="5"/>
        <v>0</v>
      </c>
      <c r="AT82" s="326">
        <f t="shared" si="6"/>
        <v>0</v>
      </c>
      <c r="AU82" s="326">
        <f t="shared" si="7"/>
        <v>0</v>
      </c>
      <c r="AV82" s="326">
        <f t="shared" si="8"/>
        <v>0</v>
      </c>
      <c r="AW82" s="165" t="s">
        <v>197</v>
      </c>
      <c r="AX82" s="165" t="s">
        <v>198</v>
      </c>
      <c r="AY82" s="165" t="s">
        <v>198</v>
      </c>
      <c r="AZ82" s="165" t="s">
        <v>199</v>
      </c>
      <c r="BA82" s="337"/>
      <c r="BB82" s="337"/>
      <c r="BC82" s="337"/>
      <c r="BD82" s="337"/>
      <c r="BE82" s="337"/>
      <c r="BF82" s="337"/>
      <c r="BG82" s="337"/>
      <c r="BH82" s="337"/>
      <c r="BI82" s="337"/>
      <c r="BJ82" s="347"/>
      <c r="BK82" s="347"/>
      <c r="BL82" s="210"/>
      <c r="BM82" s="13"/>
      <c r="BN82" s="13"/>
      <c r="BO82" s="13"/>
      <c r="BP82" s="13"/>
      <c r="BQ82" s="13"/>
      <c r="BR82" s="13"/>
      <c r="BS82" s="13"/>
      <c r="BT82" s="13"/>
      <c r="BU82" s="13"/>
      <c r="BV82" s="13"/>
      <c r="BW82" s="13"/>
      <c r="BX82" s="13"/>
    </row>
    <row r="83" spans="1:76" s="5" customFormat="1" ht="117" hidden="1">
      <c r="A83" s="40">
        <v>10</v>
      </c>
      <c r="B83" s="299" t="s">
        <v>185</v>
      </c>
      <c r="C83" s="39" t="s">
        <v>186</v>
      </c>
      <c r="D83" s="39"/>
      <c r="E83" s="39"/>
      <c r="F83" s="39"/>
      <c r="G83" s="74" t="s">
        <v>187</v>
      </c>
      <c r="H83" s="40" t="s">
        <v>66</v>
      </c>
      <c r="I83" s="40" t="s">
        <v>200</v>
      </c>
      <c r="J83" s="48" t="s">
        <v>201</v>
      </c>
      <c r="K83" s="42">
        <v>0.15</v>
      </c>
      <c r="L83" s="165" t="s">
        <v>190</v>
      </c>
      <c r="M83" s="165" t="s">
        <v>191</v>
      </c>
      <c r="N83" s="75">
        <v>45444</v>
      </c>
      <c r="O83" s="75">
        <v>45657</v>
      </c>
      <c r="P83" s="40">
        <v>1</v>
      </c>
      <c r="Q83" s="40"/>
      <c r="R83" s="40"/>
      <c r="S83" s="40">
        <v>0.5</v>
      </c>
      <c r="T83" s="40">
        <v>0.5</v>
      </c>
      <c r="U83" s="40" t="s">
        <v>147</v>
      </c>
      <c r="V83" s="45" t="s">
        <v>158</v>
      </c>
      <c r="W83" s="39"/>
      <c r="X83" s="39"/>
      <c r="Y83" s="76"/>
      <c r="Z83" s="40"/>
      <c r="AA83" s="40"/>
      <c r="AB83" s="40"/>
      <c r="AC83" s="40"/>
      <c r="AD83" s="40"/>
      <c r="AE83" s="40"/>
      <c r="AF83" s="40"/>
      <c r="AG83" s="40"/>
      <c r="AH83" s="40"/>
      <c r="AI83" s="40"/>
      <c r="AJ83" s="40"/>
      <c r="AK83" s="40"/>
      <c r="AL83" s="40" t="s">
        <v>150</v>
      </c>
      <c r="AM83" s="40"/>
      <c r="AN83" s="39"/>
      <c r="AO83" s="342"/>
      <c r="AP83" s="342"/>
      <c r="AQ83" s="342"/>
      <c r="AR83" s="342"/>
      <c r="AS83" s="326" t="e">
        <f t="shared" si="5"/>
        <v>#DIV/0!</v>
      </c>
      <c r="AT83" s="326" t="e">
        <f t="shared" si="6"/>
        <v>#DIV/0!</v>
      </c>
      <c r="AU83" s="326">
        <f t="shared" si="7"/>
        <v>0</v>
      </c>
      <c r="AV83" s="326">
        <f t="shared" si="8"/>
        <v>0</v>
      </c>
      <c r="AW83" s="165"/>
      <c r="AX83" s="165"/>
      <c r="AY83" s="165" t="s">
        <v>202</v>
      </c>
      <c r="AZ83" s="165" t="s">
        <v>203</v>
      </c>
      <c r="BA83" s="337"/>
      <c r="BB83" s="337"/>
      <c r="BC83" s="337"/>
      <c r="BD83" s="337"/>
      <c r="BE83" s="337"/>
      <c r="BF83" s="337"/>
      <c r="BG83" s="337"/>
      <c r="BH83" s="337"/>
      <c r="BI83" s="337"/>
      <c r="BJ83" s="347"/>
      <c r="BK83" s="347"/>
      <c r="BL83" s="210"/>
      <c r="BM83" s="13"/>
      <c r="BN83" s="13"/>
      <c r="BO83" s="13"/>
      <c r="BP83" s="13"/>
      <c r="BQ83" s="13"/>
      <c r="BR83" s="13"/>
      <c r="BS83" s="13"/>
      <c r="BT83" s="13"/>
      <c r="BU83" s="13"/>
      <c r="BV83" s="13"/>
      <c r="BW83" s="13"/>
      <c r="BX83" s="13"/>
    </row>
    <row r="84" spans="1:76" s="5" customFormat="1" ht="117" hidden="1">
      <c r="A84" s="40">
        <v>10</v>
      </c>
      <c r="B84" s="299" t="s">
        <v>185</v>
      </c>
      <c r="C84" s="39" t="s">
        <v>186</v>
      </c>
      <c r="D84" s="39"/>
      <c r="E84" s="39"/>
      <c r="F84" s="39"/>
      <c r="G84" s="74" t="s">
        <v>187</v>
      </c>
      <c r="H84" s="40" t="s">
        <v>66</v>
      </c>
      <c r="I84" s="40" t="s">
        <v>204</v>
      </c>
      <c r="J84" s="48" t="s">
        <v>205</v>
      </c>
      <c r="K84" s="42">
        <v>0.25</v>
      </c>
      <c r="L84" s="165" t="s">
        <v>190</v>
      </c>
      <c r="M84" s="165" t="s">
        <v>206</v>
      </c>
      <c r="N84" s="75">
        <v>45383</v>
      </c>
      <c r="O84" s="75">
        <v>45657</v>
      </c>
      <c r="P84" s="40">
        <v>1</v>
      </c>
      <c r="Q84" s="40"/>
      <c r="R84" s="40">
        <v>0.25</v>
      </c>
      <c r="S84" s="40">
        <v>0.25</v>
      </c>
      <c r="T84" s="40">
        <v>0.5</v>
      </c>
      <c r="U84" s="40" t="s">
        <v>147</v>
      </c>
      <c r="V84" s="45" t="s">
        <v>158</v>
      </c>
      <c r="W84" s="39"/>
      <c r="X84" s="39"/>
      <c r="Y84" s="76"/>
      <c r="Z84" s="40"/>
      <c r="AA84" s="40"/>
      <c r="AB84" s="40"/>
      <c r="AC84" s="40"/>
      <c r="AD84" s="40"/>
      <c r="AE84" s="40"/>
      <c r="AF84" s="40"/>
      <c r="AG84" s="40"/>
      <c r="AH84" s="40"/>
      <c r="AI84" s="40"/>
      <c r="AJ84" s="40"/>
      <c r="AK84" s="40"/>
      <c r="AL84" s="40" t="s">
        <v>150</v>
      </c>
      <c r="AM84" s="40"/>
      <c r="AN84" s="39"/>
      <c r="AO84" s="342"/>
      <c r="AP84" s="342"/>
      <c r="AQ84" s="342"/>
      <c r="AR84" s="342"/>
      <c r="AS84" s="326" t="e">
        <f t="shared" si="5"/>
        <v>#DIV/0!</v>
      </c>
      <c r="AT84" s="326">
        <f t="shared" si="6"/>
        <v>0</v>
      </c>
      <c r="AU84" s="326">
        <f t="shared" si="7"/>
        <v>0</v>
      </c>
      <c r="AV84" s="326">
        <f t="shared" si="8"/>
        <v>0</v>
      </c>
      <c r="AW84" s="165"/>
      <c r="AX84" s="165" t="s">
        <v>207</v>
      </c>
      <c r="AY84" s="165" t="s">
        <v>208</v>
      </c>
      <c r="AZ84" s="165" t="s">
        <v>209</v>
      </c>
      <c r="BA84" s="337"/>
      <c r="BB84" s="337"/>
      <c r="BC84" s="337"/>
      <c r="BD84" s="337"/>
      <c r="BE84" s="337"/>
      <c r="BF84" s="337"/>
      <c r="BG84" s="337"/>
      <c r="BH84" s="337"/>
      <c r="BI84" s="337"/>
      <c r="BJ84" s="347"/>
      <c r="BK84" s="347"/>
      <c r="BL84" s="210"/>
      <c r="BM84" s="13"/>
      <c r="BN84" s="13"/>
      <c r="BO84" s="13"/>
      <c r="BP84" s="13"/>
      <c r="BQ84" s="13"/>
      <c r="BR84" s="13"/>
      <c r="BS84" s="13"/>
      <c r="BT84" s="13"/>
      <c r="BU84" s="13"/>
      <c r="BV84" s="13"/>
      <c r="BW84" s="13"/>
      <c r="BX84" s="13"/>
    </row>
    <row r="85" spans="1:76" s="5" customFormat="1" ht="117" hidden="1">
      <c r="A85" s="40">
        <v>10</v>
      </c>
      <c r="B85" s="299" t="s">
        <v>185</v>
      </c>
      <c r="C85" s="39" t="s">
        <v>186</v>
      </c>
      <c r="D85" s="39"/>
      <c r="E85" s="39"/>
      <c r="F85" s="39"/>
      <c r="G85" s="74" t="s">
        <v>187</v>
      </c>
      <c r="H85" s="40" t="s">
        <v>66</v>
      </c>
      <c r="I85" s="40" t="s">
        <v>210</v>
      </c>
      <c r="J85" s="48" t="s">
        <v>211</v>
      </c>
      <c r="K85" s="42">
        <v>0.25</v>
      </c>
      <c r="L85" s="165" t="s">
        <v>190</v>
      </c>
      <c r="M85" s="165" t="s">
        <v>212</v>
      </c>
      <c r="N85" s="75">
        <v>45413</v>
      </c>
      <c r="O85" s="75">
        <v>45657</v>
      </c>
      <c r="P85" s="40">
        <v>1</v>
      </c>
      <c r="Q85" s="40"/>
      <c r="R85" s="40">
        <v>0.25</v>
      </c>
      <c r="S85" s="40">
        <v>0.25</v>
      </c>
      <c r="T85" s="40">
        <v>0.5</v>
      </c>
      <c r="U85" s="40" t="s">
        <v>147</v>
      </c>
      <c r="V85" s="45" t="s">
        <v>158</v>
      </c>
      <c r="W85" s="39"/>
      <c r="X85" s="39"/>
      <c r="Y85" s="76"/>
      <c r="Z85" s="40"/>
      <c r="AA85" s="40"/>
      <c r="AB85" s="40"/>
      <c r="AC85" s="40"/>
      <c r="AD85" s="40"/>
      <c r="AE85" s="40"/>
      <c r="AF85" s="40"/>
      <c r="AG85" s="40"/>
      <c r="AH85" s="40"/>
      <c r="AI85" s="40"/>
      <c r="AJ85" s="40"/>
      <c r="AK85" s="40"/>
      <c r="AL85" s="40" t="s">
        <v>150</v>
      </c>
      <c r="AM85" s="40"/>
      <c r="AN85" s="39"/>
      <c r="AO85" s="342"/>
      <c r="AP85" s="342"/>
      <c r="AQ85" s="342"/>
      <c r="AR85" s="342"/>
      <c r="AS85" s="326" t="e">
        <f t="shared" si="5"/>
        <v>#DIV/0!</v>
      </c>
      <c r="AT85" s="326">
        <f t="shared" si="6"/>
        <v>0</v>
      </c>
      <c r="AU85" s="326">
        <f t="shared" si="7"/>
        <v>0</v>
      </c>
      <c r="AV85" s="326">
        <f t="shared" si="8"/>
        <v>0</v>
      </c>
      <c r="AW85" s="165"/>
      <c r="AX85" s="165" t="s">
        <v>213</v>
      </c>
      <c r="AY85" s="165" t="s">
        <v>214</v>
      </c>
      <c r="AZ85" s="165" t="s">
        <v>215</v>
      </c>
      <c r="BA85" s="337"/>
      <c r="BB85" s="337"/>
      <c r="BC85" s="337"/>
      <c r="BD85" s="337"/>
      <c r="BE85" s="337"/>
      <c r="BF85" s="337"/>
      <c r="BG85" s="337"/>
      <c r="BH85" s="337"/>
      <c r="BI85" s="337"/>
      <c r="BJ85" s="347"/>
      <c r="BK85" s="347"/>
      <c r="BL85" s="210"/>
      <c r="BM85" s="13"/>
      <c r="BN85" s="13"/>
      <c r="BO85" s="13"/>
      <c r="BP85" s="13"/>
      <c r="BQ85" s="13"/>
      <c r="BR85" s="13"/>
      <c r="BS85" s="13"/>
      <c r="BT85" s="13"/>
      <c r="BU85" s="13"/>
      <c r="BV85" s="13"/>
      <c r="BW85" s="13"/>
      <c r="BX85" s="13"/>
    </row>
    <row r="86" spans="1:76" s="5" customFormat="1" ht="91" hidden="1">
      <c r="A86" s="212">
        <v>11</v>
      </c>
      <c r="B86" s="302" t="s">
        <v>216</v>
      </c>
      <c r="C86" s="77" t="s">
        <v>217</v>
      </c>
      <c r="D86" s="211"/>
      <c r="E86" s="211"/>
      <c r="F86" s="211"/>
      <c r="G86" s="77" t="s">
        <v>218</v>
      </c>
      <c r="H86" s="212" t="s">
        <v>66</v>
      </c>
      <c r="I86" s="212" t="s">
        <v>219</v>
      </c>
      <c r="J86" s="213" t="s">
        <v>220</v>
      </c>
      <c r="K86" s="214">
        <v>0.7</v>
      </c>
      <c r="L86" s="215" t="s">
        <v>221</v>
      </c>
      <c r="M86" s="215" t="s">
        <v>222</v>
      </c>
      <c r="N86" s="216">
        <v>45323</v>
      </c>
      <c r="O86" s="216">
        <v>45657</v>
      </c>
      <c r="P86" s="212">
        <v>1</v>
      </c>
      <c r="Q86" s="212"/>
      <c r="R86" s="212"/>
      <c r="S86" s="212"/>
      <c r="T86" s="212">
        <v>1</v>
      </c>
      <c r="U86" s="212" t="s">
        <v>147</v>
      </c>
      <c r="V86" s="217" t="s">
        <v>148</v>
      </c>
      <c r="W86" s="77"/>
      <c r="X86" s="77"/>
      <c r="Y86" s="218"/>
      <c r="Z86" s="219" t="s">
        <v>149</v>
      </c>
      <c r="AA86" s="219" t="s">
        <v>149</v>
      </c>
      <c r="AB86" s="219" t="s">
        <v>149</v>
      </c>
      <c r="AC86" s="219" t="s">
        <v>149</v>
      </c>
      <c r="AD86" s="219"/>
      <c r="AE86" s="219"/>
      <c r="AF86" s="219"/>
      <c r="AG86" s="219"/>
      <c r="AH86" s="219"/>
      <c r="AI86" s="219"/>
      <c r="AJ86" s="219" t="s">
        <v>149</v>
      </c>
      <c r="AK86" s="219"/>
      <c r="AL86" s="219" t="s">
        <v>150</v>
      </c>
      <c r="AM86" s="13"/>
      <c r="AN86" s="15"/>
      <c r="AO86" s="342"/>
      <c r="AP86" s="342"/>
      <c r="AQ86" s="342"/>
      <c r="AR86" s="342"/>
      <c r="AS86" s="326" t="e">
        <f t="shared" si="5"/>
        <v>#DIV/0!</v>
      </c>
      <c r="AT86" s="326" t="e">
        <f t="shared" si="6"/>
        <v>#DIV/0!</v>
      </c>
      <c r="AU86" s="326" t="e">
        <f t="shared" si="7"/>
        <v>#DIV/0!</v>
      </c>
      <c r="AV86" s="326">
        <f t="shared" si="8"/>
        <v>0</v>
      </c>
      <c r="AW86" s="215"/>
      <c r="AX86" s="215"/>
      <c r="AY86" s="215"/>
      <c r="AZ86" s="215" t="s">
        <v>223</v>
      </c>
      <c r="BA86" s="337"/>
      <c r="BB86" s="337"/>
      <c r="BC86" s="337"/>
      <c r="BD86" s="337"/>
      <c r="BE86" s="337"/>
      <c r="BF86" s="337"/>
      <c r="BG86" s="337"/>
      <c r="BH86" s="337"/>
      <c r="BI86" s="337"/>
      <c r="BJ86" s="347"/>
      <c r="BK86" s="347"/>
      <c r="BL86" s="210"/>
      <c r="BM86" s="13"/>
      <c r="BN86" s="13"/>
      <c r="BO86" s="13"/>
      <c r="BP86" s="13"/>
      <c r="BQ86" s="13"/>
      <c r="BR86" s="13"/>
      <c r="BS86" s="13"/>
      <c r="BT86" s="13"/>
      <c r="BU86" s="13"/>
      <c r="BV86" s="13"/>
      <c r="BW86" s="13"/>
      <c r="BX86" s="13"/>
    </row>
    <row r="87" spans="1:76" s="5" customFormat="1" ht="117" hidden="1">
      <c r="A87" s="92">
        <v>12</v>
      </c>
      <c r="B87" s="303" t="s">
        <v>185</v>
      </c>
      <c r="C87" s="78" t="s">
        <v>186</v>
      </c>
      <c r="D87" s="220"/>
      <c r="E87" s="220"/>
      <c r="F87" s="220"/>
      <c r="G87" s="78" t="s">
        <v>224</v>
      </c>
      <c r="H87" s="92" t="s">
        <v>142</v>
      </c>
      <c r="I87" s="92" t="s">
        <v>225</v>
      </c>
      <c r="J87" s="221" t="s">
        <v>226</v>
      </c>
      <c r="K87" s="93">
        <v>1</v>
      </c>
      <c r="L87" s="171" t="s">
        <v>221</v>
      </c>
      <c r="M87" s="171" t="s">
        <v>227</v>
      </c>
      <c r="N87" s="149">
        <v>45327</v>
      </c>
      <c r="O87" s="149">
        <v>45331</v>
      </c>
      <c r="P87" s="92">
        <v>1</v>
      </c>
      <c r="Q87" s="92">
        <v>1</v>
      </c>
      <c r="R87" s="92"/>
      <c r="S87" s="92"/>
      <c r="T87" s="92"/>
      <c r="U87" s="92" t="s">
        <v>147</v>
      </c>
      <c r="V87" s="95" t="s">
        <v>148</v>
      </c>
      <c r="W87" s="78"/>
      <c r="X87" s="78"/>
      <c r="Y87" s="222"/>
      <c r="Z87" s="92"/>
      <c r="AA87" s="92" t="s">
        <v>149</v>
      </c>
      <c r="AB87" s="92" t="s">
        <v>149</v>
      </c>
      <c r="AC87" s="92" t="s">
        <v>149</v>
      </c>
      <c r="AD87" s="92"/>
      <c r="AE87" s="92"/>
      <c r="AF87" s="92"/>
      <c r="AG87" s="92"/>
      <c r="AH87" s="92"/>
      <c r="AI87" s="92"/>
      <c r="AJ87" s="92" t="s">
        <v>149</v>
      </c>
      <c r="AK87" s="92" t="s">
        <v>149</v>
      </c>
      <c r="AL87" s="92" t="s">
        <v>180</v>
      </c>
      <c r="AM87" s="13"/>
      <c r="AN87" s="15"/>
      <c r="AO87" s="342"/>
      <c r="AP87" s="342"/>
      <c r="AQ87" s="342"/>
      <c r="AR87" s="342"/>
      <c r="AS87" s="326">
        <f t="shared" si="5"/>
        <v>0</v>
      </c>
      <c r="AT87" s="326" t="e">
        <f t="shared" si="6"/>
        <v>#DIV/0!</v>
      </c>
      <c r="AU87" s="326" t="e">
        <f t="shared" si="7"/>
        <v>#DIV/0!</v>
      </c>
      <c r="AV87" s="326" t="e">
        <f t="shared" si="8"/>
        <v>#DIV/0!</v>
      </c>
      <c r="AW87" s="171" t="s">
        <v>228</v>
      </c>
      <c r="AX87" s="171"/>
      <c r="AY87" s="171"/>
      <c r="AZ87" s="171"/>
      <c r="BA87" s="337"/>
      <c r="BB87" s="337"/>
      <c r="BC87" s="337"/>
      <c r="BD87" s="337"/>
      <c r="BE87" s="337"/>
      <c r="BF87" s="337"/>
      <c r="BG87" s="337"/>
      <c r="BH87" s="337"/>
      <c r="BI87" s="337"/>
      <c r="BJ87" s="347"/>
      <c r="BK87" s="347"/>
      <c r="BL87" s="210"/>
      <c r="BM87" s="13"/>
      <c r="BN87" s="13"/>
      <c r="BO87" s="13"/>
      <c r="BP87" s="13"/>
      <c r="BQ87" s="13"/>
      <c r="BR87" s="13"/>
      <c r="BS87" s="13"/>
      <c r="BT87" s="13"/>
      <c r="BU87" s="13"/>
      <c r="BV87" s="13"/>
      <c r="BW87" s="13"/>
      <c r="BX87" s="13"/>
    </row>
    <row r="88" spans="1:76" s="5" customFormat="1" ht="130" hidden="1">
      <c r="A88" s="225">
        <v>13</v>
      </c>
      <c r="B88" s="304" t="s">
        <v>139</v>
      </c>
      <c r="C88" s="38" t="s">
        <v>175</v>
      </c>
      <c r="D88" s="223" t="s">
        <v>229</v>
      </c>
      <c r="E88" s="223" t="s">
        <v>229</v>
      </c>
      <c r="F88" s="223" t="s">
        <v>229</v>
      </c>
      <c r="G88" s="224" t="s">
        <v>230</v>
      </c>
      <c r="H88" s="14" t="s">
        <v>142</v>
      </c>
      <c r="I88" s="225" t="s">
        <v>231</v>
      </c>
      <c r="J88" s="38" t="s">
        <v>232</v>
      </c>
      <c r="K88" s="225">
        <v>0.05</v>
      </c>
      <c r="L88" s="224" t="s">
        <v>221</v>
      </c>
      <c r="M88" s="224" t="s">
        <v>233</v>
      </c>
      <c r="N88" s="226">
        <v>45323</v>
      </c>
      <c r="O88" s="226">
        <v>45657</v>
      </c>
      <c r="P88" s="225">
        <v>1</v>
      </c>
      <c r="Q88" s="225">
        <v>0.25</v>
      </c>
      <c r="R88" s="225">
        <v>0.25</v>
      </c>
      <c r="S88" s="225">
        <v>0.25</v>
      </c>
      <c r="T88" s="225">
        <v>0.25</v>
      </c>
      <c r="U88" s="14" t="s">
        <v>147</v>
      </c>
      <c r="V88" s="14" t="s">
        <v>148</v>
      </c>
      <c r="W88" s="224" t="s">
        <v>229</v>
      </c>
      <c r="X88" s="224" t="s">
        <v>229</v>
      </c>
      <c r="Y88" s="224" t="s">
        <v>229</v>
      </c>
      <c r="Z88" s="14" t="s">
        <v>229</v>
      </c>
      <c r="AA88" s="14" t="s">
        <v>229</v>
      </c>
      <c r="AB88" s="14" t="s">
        <v>229</v>
      </c>
      <c r="AC88" s="14" t="s">
        <v>149</v>
      </c>
      <c r="AD88" s="14" t="s">
        <v>229</v>
      </c>
      <c r="AE88" s="14" t="s">
        <v>229</v>
      </c>
      <c r="AF88" s="14" t="s">
        <v>229</v>
      </c>
      <c r="AG88" s="14" t="s">
        <v>229</v>
      </c>
      <c r="AH88" s="14" t="s">
        <v>229</v>
      </c>
      <c r="AI88" s="14" t="s">
        <v>229</v>
      </c>
      <c r="AJ88" s="14" t="s">
        <v>229</v>
      </c>
      <c r="AK88" s="14" t="s">
        <v>229</v>
      </c>
      <c r="AL88" s="14" t="s">
        <v>180</v>
      </c>
      <c r="AM88" s="13"/>
      <c r="AN88" s="15"/>
      <c r="AO88" s="342"/>
      <c r="AP88" s="342"/>
      <c r="AQ88" s="342"/>
      <c r="AR88" s="342"/>
      <c r="AS88" s="326">
        <f t="shared" si="5"/>
        <v>0</v>
      </c>
      <c r="AT88" s="326">
        <f t="shared" si="6"/>
        <v>0</v>
      </c>
      <c r="AU88" s="326">
        <f t="shared" si="7"/>
        <v>0</v>
      </c>
      <c r="AV88" s="326">
        <f t="shared" si="8"/>
        <v>0</v>
      </c>
      <c r="AW88" s="224"/>
      <c r="AX88" s="224"/>
      <c r="AY88" s="224"/>
      <c r="AZ88" s="224"/>
      <c r="BA88" s="337"/>
      <c r="BB88" s="337"/>
      <c r="BC88" s="337"/>
      <c r="BD88" s="337"/>
      <c r="BE88" s="337"/>
      <c r="BF88" s="337"/>
      <c r="BG88" s="337"/>
      <c r="BH88" s="337"/>
      <c r="BI88" s="337"/>
      <c r="BJ88" s="347"/>
      <c r="BK88" s="347"/>
      <c r="BL88" s="210"/>
      <c r="BM88" s="13"/>
      <c r="BN88" s="13"/>
      <c r="BO88" s="13"/>
      <c r="BP88" s="13"/>
      <c r="BQ88" s="13"/>
      <c r="BR88" s="13"/>
      <c r="BS88" s="13"/>
      <c r="BT88" s="13"/>
      <c r="BU88" s="13"/>
      <c r="BV88" s="13"/>
      <c r="BW88" s="13"/>
      <c r="BX88" s="13"/>
    </row>
    <row r="89" spans="1:76" s="5" customFormat="1" ht="130" hidden="1">
      <c r="A89" s="14">
        <v>13</v>
      </c>
      <c r="B89" s="304" t="s">
        <v>139</v>
      </c>
      <c r="C89" s="38" t="s">
        <v>175</v>
      </c>
      <c r="D89" s="223" t="s">
        <v>229</v>
      </c>
      <c r="E89" s="223" t="s">
        <v>229</v>
      </c>
      <c r="F89" s="223" t="s">
        <v>229</v>
      </c>
      <c r="G89" s="224" t="s">
        <v>230</v>
      </c>
      <c r="H89" s="14" t="s">
        <v>66</v>
      </c>
      <c r="I89" s="14" t="s">
        <v>234</v>
      </c>
      <c r="J89" s="38" t="s">
        <v>235</v>
      </c>
      <c r="K89" s="225">
        <v>0.05</v>
      </c>
      <c r="L89" s="224" t="s">
        <v>221</v>
      </c>
      <c r="M89" s="224" t="s">
        <v>233</v>
      </c>
      <c r="N89" s="226">
        <v>45323</v>
      </c>
      <c r="O89" s="226">
        <v>45657</v>
      </c>
      <c r="P89" s="14">
        <v>2</v>
      </c>
      <c r="Q89" s="14">
        <v>0</v>
      </c>
      <c r="R89" s="14">
        <v>1</v>
      </c>
      <c r="S89" s="14">
        <v>0</v>
      </c>
      <c r="T89" s="14">
        <v>1</v>
      </c>
      <c r="U89" s="14" t="s">
        <v>147</v>
      </c>
      <c r="V89" s="14" t="s">
        <v>148</v>
      </c>
      <c r="W89" s="224" t="s">
        <v>229</v>
      </c>
      <c r="X89" s="224" t="s">
        <v>229</v>
      </c>
      <c r="Y89" s="224" t="s">
        <v>229</v>
      </c>
      <c r="Z89" s="14" t="s">
        <v>229</v>
      </c>
      <c r="AA89" s="14" t="s">
        <v>149</v>
      </c>
      <c r="AB89" s="14" t="s">
        <v>229</v>
      </c>
      <c r="AC89" s="14" t="s">
        <v>149</v>
      </c>
      <c r="AD89" s="14" t="s">
        <v>229</v>
      </c>
      <c r="AE89" s="14" t="s">
        <v>229</v>
      </c>
      <c r="AF89" s="14" t="s">
        <v>229</v>
      </c>
      <c r="AG89" s="14" t="s">
        <v>229</v>
      </c>
      <c r="AH89" s="14" t="s">
        <v>229</v>
      </c>
      <c r="AI89" s="14" t="s">
        <v>229</v>
      </c>
      <c r="AJ89" s="14" t="s">
        <v>229</v>
      </c>
      <c r="AK89" s="14" t="s">
        <v>229</v>
      </c>
      <c r="AL89" s="14" t="s">
        <v>180</v>
      </c>
      <c r="AM89" s="13"/>
      <c r="AN89" s="15"/>
      <c r="AO89" s="342"/>
      <c r="AP89" s="342"/>
      <c r="AQ89" s="342"/>
      <c r="AR89" s="342"/>
      <c r="AS89" s="326" t="e">
        <f t="shared" si="5"/>
        <v>#DIV/0!</v>
      </c>
      <c r="AT89" s="326">
        <f t="shared" si="6"/>
        <v>0</v>
      </c>
      <c r="AU89" s="326" t="e">
        <f t="shared" si="7"/>
        <v>#DIV/0!</v>
      </c>
      <c r="AV89" s="326">
        <f t="shared" si="8"/>
        <v>0</v>
      </c>
      <c r="AW89" s="224"/>
      <c r="AX89" s="224"/>
      <c r="AY89" s="224"/>
      <c r="AZ89" s="224"/>
      <c r="BA89" s="337"/>
      <c r="BB89" s="337"/>
      <c r="BC89" s="337"/>
      <c r="BD89" s="337"/>
      <c r="BE89" s="337"/>
      <c r="BF89" s="337"/>
      <c r="BG89" s="337"/>
      <c r="BH89" s="337"/>
      <c r="BI89" s="337"/>
      <c r="BJ89" s="347"/>
      <c r="BK89" s="347"/>
      <c r="BL89" s="210"/>
      <c r="BM89" s="13"/>
      <c r="BN89" s="13"/>
      <c r="BO89" s="13"/>
      <c r="BP89" s="13"/>
      <c r="BQ89" s="13"/>
      <c r="BR89" s="13"/>
      <c r="BS89" s="13"/>
      <c r="BT89" s="13"/>
      <c r="BU89" s="13"/>
      <c r="BV89" s="13"/>
      <c r="BW89" s="13"/>
      <c r="BX89" s="13"/>
    </row>
    <row r="90" spans="1:76" s="5" customFormat="1" ht="130" hidden="1">
      <c r="A90" s="14">
        <v>13</v>
      </c>
      <c r="B90" s="304" t="s">
        <v>139</v>
      </c>
      <c r="C90" s="38" t="s">
        <v>175</v>
      </c>
      <c r="D90" s="223" t="s">
        <v>229</v>
      </c>
      <c r="E90" s="223" t="s">
        <v>229</v>
      </c>
      <c r="F90" s="223" t="s">
        <v>229</v>
      </c>
      <c r="G90" s="224" t="s">
        <v>230</v>
      </c>
      <c r="H90" s="14" t="s">
        <v>66</v>
      </c>
      <c r="I90" s="14" t="s">
        <v>236</v>
      </c>
      <c r="J90" s="38" t="s">
        <v>237</v>
      </c>
      <c r="K90" s="225">
        <v>0.3</v>
      </c>
      <c r="L90" s="224" t="s">
        <v>221</v>
      </c>
      <c r="M90" s="224" t="s">
        <v>233</v>
      </c>
      <c r="N90" s="226">
        <v>45323</v>
      </c>
      <c r="O90" s="226">
        <v>45657</v>
      </c>
      <c r="P90" s="14">
        <v>31</v>
      </c>
      <c r="Q90" s="14"/>
      <c r="R90" s="14"/>
      <c r="S90" s="14">
        <v>10</v>
      </c>
      <c r="T90" s="14">
        <v>21</v>
      </c>
      <c r="U90" s="14" t="s">
        <v>147</v>
      </c>
      <c r="V90" s="14" t="s">
        <v>148</v>
      </c>
      <c r="W90" s="224" t="s">
        <v>229</v>
      </c>
      <c r="X90" s="224" t="s">
        <v>229</v>
      </c>
      <c r="Y90" s="224" t="s">
        <v>229</v>
      </c>
      <c r="Z90" s="14" t="s">
        <v>229</v>
      </c>
      <c r="AA90" s="14" t="s">
        <v>229</v>
      </c>
      <c r="AB90" s="14" t="s">
        <v>229</v>
      </c>
      <c r="AC90" s="14" t="s">
        <v>149</v>
      </c>
      <c r="AD90" s="14" t="s">
        <v>229</v>
      </c>
      <c r="AE90" s="14" t="s">
        <v>229</v>
      </c>
      <c r="AF90" s="14" t="s">
        <v>229</v>
      </c>
      <c r="AG90" s="14" t="s">
        <v>229</v>
      </c>
      <c r="AH90" s="14" t="s">
        <v>229</v>
      </c>
      <c r="AI90" s="14" t="s">
        <v>229</v>
      </c>
      <c r="AJ90" s="14" t="s">
        <v>229</v>
      </c>
      <c r="AK90" s="14" t="s">
        <v>229</v>
      </c>
      <c r="AL90" s="14" t="s">
        <v>180</v>
      </c>
      <c r="AM90" s="13"/>
      <c r="AN90" s="15"/>
      <c r="AO90" s="342"/>
      <c r="AP90" s="342"/>
      <c r="AQ90" s="342"/>
      <c r="AR90" s="342"/>
      <c r="AS90" s="326" t="e">
        <f t="shared" si="5"/>
        <v>#DIV/0!</v>
      </c>
      <c r="AT90" s="326" t="e">
        <f t="shared" si="6"/>
        <v>#DIV/0!</v>
      </c>
      <c r="AU90" s="326">
        <f t="shared" si="7"/>
        <v>0</v>
      </c>
      <c r="AV90" s="326">
        <f t="shared" si="8"/>
        <v>0</v>
      </c>
      <c r="AW90" s="224"/>
      <c r="AX90" s="224"/>
      <c r="AY90" s="224"/>
      <c r="AZ90" s="224"/>
      <c r="BA90" s="337"/>
      <c r="BB90" s="337"/>
      <c r="BC90" s="337"/>
      <c r="BD90" s="337"/>
      <c r="BE90" s="337"/>
      <c r="BF90" s="337"/>
      <c r="BG90" s="337"/>
      <c r="BH90" s="337"/>
      <c r="BI90" s="337"/>
      <c r="BJ90" s="347"/>
      <c r="BK90" s="347"/>
      <c r="BL90" s="210"/>
      <c r="BM90" s="13"/>
      <c r="BN90" s="13"/>
      <c r="BO90" s="13"/>
      <c r="BP90" s="13"/>
      <c r="BQ90" s="13"/>
      <c r="BR90" s="13"/>
      <c r="BS90" s="13"/>
      <c r="BT90" s="13"/>
      <c r="BU90" s="13"/>
      <c r="BV90" s="13"/>
      <c r="BW90" s="13"/>
      <c r="BX90" s="13"/>
    </row>
    <row r="91" spans="1:76" s="5" customFormat="1" ht="130" hidden="1">
      <c r="A91" s="14">
        <v>13</v>
      </c>
      <c r="B91" s="304" t="s">
        <v>139</v>
      </c>
      <c r="C91" s="38" t="s">
        <v>175</v>
      </c>
      <c r="D91" s="223" t="s">
        <v>229</v>
      </c>
      <c r="E91" s="223" t="s">
        <v>229</v>
      </c>
      <c r="F91" s="223" t="s">
        <v>229</v>
      </c>
      <c r="G91" s="224" t="s">
        <v>230</v>
      </c>
      <c r="H91" s="14" t="s">
        <v>142</v>
      </c>
      <c r="I91" s="14" t="s">
        <v>238</v>
      </c>
      <c r="J91" s="38" t="s">
        <v>239</v>
      </c>
      <c r="K91" s="225">
        <v>0.3</v>
      </c>
      <c r="L91" s="224" t="s">
        <v>221</v>
      </c>
      <c r="M91" s="224" t="s">
        <v>233</v>
      </c>
      <c r="N91" s="226">
        <v>45323</v>
      </c>
      <c r="O91" s="226">
        <v>45657</v>
      </c>
      <c r="P91" s="14">
        <v>450</v>
      </c>
      <c r="Q91" s="14"/>
      <c r="R91" s="14">
        <v>50</v>
      </c>
      <c r="S91" s="14">
        <v>200</v>
      </c>
      <c r="T91" s="14">
        <v>200</v>
      </c>
      <c r="U91" s="14" t="s">
        <v>147</v>
      </c>
      <c r="V91" s="14" t="s">
        <v>148</v>
      </c>
      <c r="W91" s="224" t="s">
        <v>229</v>
      </c>
      <c r="X91" s="224" t="s">
        <v>229</v>
      </c>
      <c r="Y91" s="224" t="s">
        <v>229</v>
      </c>
      <c r="Z91" s="14" t="s">
        <v>229</v>
      </c>
      <c r="AA91" s="14" t="s">
        <v>149</v>
      </c>
      <c r="AB91" s="14" t="s">
        <v>149</v>
      </c>
      <c r="AC91" s="14" t="s">
        <v>149</v>
      </c>
      <c r="AD91" s="14" t="s">
        <v>229</v>
      </c>
      <c r="AE91" s="14" t="s">
        <v>229</v>
      </c>
      <c r="AF91" s="14" t="s">
        <v>229</v>
      </c>
      <c r="AG91" s="14" t="s">
        <v>229</v>
      </c>
      <c r="AH91" s="14" t="s">
        <v>229</v>
      </c>
      <c r="AI91" s="14" t="s">
        <v>229</v>
      </c>
      <c r="AJ91" s="14" t="s">
        <v>229</v>
      </c>
      <c r="AK91" s="14" t="s">
        <v>229</v>
      </c>
      <c r="AL91" s="14" t="s">
        <v>180</v>
      </c>
      <c r="AM91" s="13"/>
      <c r="AN91" s="15"/>
      <c r="AO91" s="342"/>
      <c r="AP91" s="342"/>
      <c r="AQ91" s="342"/>
      <c r="AR91" s="342"/>
      <c r="AS91" s="326" t="e">
        <f t="shared" si="5"/>
        <v>#DIV/0!</v>
      </c>
      <c r="AT91" s="326">
        <f t="shared" si="6"/>
        <v>0</v>
      </c>
      <c r="AU91" s="326">
        <f t="shared" si="7"/>
        <v>0</v>
      </c>
      <c r="AV91" s="326">
        <f t="shared" si="8"/>
        <v>0</v>
      </c>
      <c r="AW91" s="224"/>
      <c r="AX91" s="224"/>
      <c r="AY91" s="224"/>
      <c r="AZ91" s="224"/>
      <c r="BA91" s="337"/>
      <c r="BB91" s="337"/>
      <c r="BC91" s="337"/>
      <c r="BD91" s="337"/>
      <c r="BE91" s="337"/>
      <c r="BF91" s="337"/>
      <c r="BG91" s="337"/>
      <c r="BH91" s="337"/>
      <c r="BI91" s="337"/>
      <c r="BJ91" s="347"/>
      <c r="BK91" s="347"/>
      <c r="BL91" s="210"/>
      <c r="BM91" s="13"/>
      <c r="BN91" s="13"/>
      <c r="BO91" s="13"/>
      <c r="BP91" s="13"/>
      <c r="BQ91" s="13"/>
      <c r="BR91" s="13"/>
      <c r="BS91" s="13"/>
      <c r="BT91" s="13"/>
      <c r="BU91" s="13"/>
      <c r="BV91" s="13"/>
      <c r="BW91" s="13"/>
      <c r="BX91" s="13"/>
    </row>
    <row r="92" spans="1:76" s="5" customFormat="1" ht="130" hidden="1">
      <c r="A92" s="14">
        <v>13</v>
      </c>
      <c r="B92" s="304" t="s">
        <v>139</v>
      </c>
      <c r="C92" s="38" t="s">
        <v>175</v>
      </c>
      <c r="D92" s="223" t="s">
        <v>229</v>
      </c>
      <c r="E92" s="223" t="s">
        <v>229</v>
      </c>
      <c r="F92" s="223" t="s">
        <v>229</v>
      </c>
      <c r="G92" s="224" t="s">
        <v>230</v>
      </c>
      <c r="H92" s="14" t="s">
        <v>66</v>
      </c>
      <c r="I92" s="14" t="s">
        <v>240</v>
      </c>
      <c r="J92" s="38" t="s">
        <v>241</v>
      </c>
      <c r="K92" s="225">
        <v>0.3</v>
      </c>
      <c r="L92" s="224" t="s">
        <v>221</v>
      </c>
      <c r="M92" s="224" t="s">
        <v>233</v>
      </c>
      <c r="N92" s="226">
        <v>45323</v>
      </c>
      <c r="O92" s="226">
        <v>45657</v>
      </c>
      <c r="P92" s="14">
        <v>7</v>
      </c>
      <c r="Q92" s="14">
        <v>1</v>
      </c>
      <c r="R92" s="14">
        <v>3</v>
      </c>
      <c r="S92" s="14">
        <v>2</v>
      </c>
      <c r="T92" s="14">
        <v>1</v>
      </c>
      <c r="U92" s="14" t="s">
        <v>147</v>
      </c>
      <c r="V92" s="14" t="s">
        <v>148</v>
      </c>
      <c r="W92" s="224" t="s">
        <v>229</v>
      </c>
      <c r="X92" s="224" t="s">
        <v>229</v>
      </c>
      <c r="Y92" s="224" t="s">
        <v>229</v>
      </c>
      <c r="Z92" s="14" t="s">
        <v>229</v>
      </c>
      <c r="AA92" s="14" t="s">
        <v>229</v>
      </c>
      <c r="AB92" s="14" t="s">
        <v>149</v>
      </c>
      <c r="AC92" s="14" t="s">
        <v>149</v>
      </c>
      <c r="AD92" s="14" t="s">
        <v>229</v>
      </c>
      <c r="AE92" s="14" t="s">
        <v>229</v>
      </c>
      <c r="AF92" s="14" t="s">
        <v>229</v>
      </c>
      <c r="AG92" s="14" t="s">
        <v>229</v>
      </c>
      <c r="AH92" s="14" t="s">
        <v>229</v>
      </c>
      <c r="AI92" s="14" t="s">
        <v>229</v>
      </c>
      <c r="AJ92" s="14" t="s">
        <v>229</v>
      </c>
      <c r="AK92" s="14" t="s">
        <v>229</v>
      </c>
      <c r="AL92" s="14" t="s">
        <v>242</v>
      </c>
      <c r="AM92" s="13"/>
      <c r="AN92" s="15"/>
      <c r="AO92" s="342"/>
      <c r="AP92" s="342"/>
      <c r="AQ92" s="342"/>
      <c r="AR92" s="342"/>
      <c r="AS92" s="326">
        <f t="shared" si="5"/>
        <v>0</v>
      </c>
      <c r="AT92" s="326">
        <f t="shared" si="6"/>
        <v>0</v>
      </c>
      <c r="AU92" s="326">
        <f t="shared" si="7"/>
        <v>0</v>
      </c>
      <c r="AV92" s="326">
        <f t="shared" si="8"/>
        <v>0</v>
      </c>
      <c r="AW92" s="224"/>
      <c r="AX92" s="224"/>
      <c r="AY92" s="224"/>
      <c r="AZ92" s="224"/>
      <c r="BA92" s="337"/>
      <c r="BB92" s="337"/>
      <c r="BC92" s="337"/>
      <c r="BD92" s="337"/>
      <c r="BE92" s="337"/>
      <c r="BF92" s="337"/>
      <c r="BG92" s="337"/>
      <c r="BH92" s="337"/>
      <c r="BI92" s="337"/>
      <c r="BJ92" s="347"/>
      <c r="BK92" s="347"/>
      <c r="BL92" s="210"/>
      <c r="BM92" s="13"/>
      <c r="BN92" s="13"/>
      <c r="BO92" s="13"/>
      <c r="BP92" s="13"/>
      <c r="BQ92" s="13"/>
      <c r="BR92" s="13"/>
      <c r="BS92" s="13"/>
      <c r="BT92" s="13"/>
      <c r="BU92" s="13"/>
      <c r="BV92" s="13"/>
      <c r="BW92" s="13"/>
      <c r="BX92" s="13"/>
    </row>
    <row r="93" spans="1:76" s="5" customFormat="1" ht="91" hidden="1">
      <c r="A93" s="212">
        <v>14</v>
      </c>
      <c r="B93" s="302" t="s">
        <v>216</v>
      </c>
      <c r="C93" s="77" t="s">
        <v>217</v>
      </c>
      <c r="D93" s="77"/>
      <c r="E93" s="212"/>
      <c r="F93" s="77"/>
      <c r="G93" s="77" t="s">
        <v>218</v>
      </c>
      <c r="H93" s="212" t="s">
        <v>66</v>
      </c>
      <c r="I93" s="212" t="s">
        <v>243</v>
      </c>
      <c r="J93" s="212" t="s">
        <v>244</v>
      </c>
      <c r="K93" s="214">
        <v>0.1</v>
      </c>
      <c r="L93" s="215" t="s">
        <v>221</v>
      </c>
      <c r="M93" s="215" t="s">
        <v>245</v>
      </c>
      <c r="N93" s="216">
        <v>45323</v>
      </c>
      <c r="O93" s="216">
        <v>45382</v>
      </c>
      <c r="P93" s="212">
        <v>1</v>
      </c>
      <c r="Q93" s="212">
        <v>0.4</v>
      </c>
      <c r="R93" s="212"/>
      <c r="S93" s="212">
        <v>0.6</v>
      </c>
      <c r="T93" s="212"/>
      <c r="U93" s="212" t="s">
        <v>147</v>
      </c>
      <c r="V93" s="217" t="s">
        <v>148</v>
      </c>
      <c r="W93" s="77"/>
      <c r="X93" s="77"/>
      <c r="Y93" s="218"/>
      <c r="Z93" s="31"/>
      <c r="AA93" s="31"/>
      <c r="AB93" s="31"/>
      <c r="AC93" s="31"/>
      <c r="AD93" s="31"/>
      <c r="AE93" s="31"/>
      <c r="AF93" s="31"/>
      <c r="AG93" s="31"/>
      <c r="AH93" s="31"/>
      <c r="AI93" s="31"/>
      <c r="AJ93" s="31" t="s">
        <v>149</v>
      </c>
      <c r="AK93" s="31" t="s">
        <v>149</v>
      </c>
      <c r="AL93" s="212" t="s">
        <v>73</v>
      </c>
      <c r="AM93" s="13"/>
      <c r="AN93" s="15"/>
      <c r="AO93" s="342"/>
      <c r="AP93" s="342"/>
      <c r="AQ93" s="342"/>
      <c r="AR93" s="342"/>
      <c r="AS93" s="326">
        <f t="shared" si="5"/>
        <v>0</v>
      </c>
      <c r="AT93" s="326" t="e">
        <f t="shared" si="6"/>
        <v>#DIV/0!</v>
      </c>
      <c r="AU93" s="326">
        <f t="shared" si="7"/>
        <v>0</v>
      </c>
      <c r="AV93" s="326" t="e">
        <f t="shared" si="8"/>
        <v>#DIV/0!</v>
      </c>
      <c r="AW93" s="215" t="s">
        <v>246</v>
      </c>
      <c r="AX93" s="215"/>
      <c r="AY93" s="215" t="s">
        <v>247</v>
      </c>
      <c r="AZ93" s="215"/>
      <c r="BA93" s="337"/>
      <c r="BB93" s="337"/>
      <c r="BC93" s="337"/>
      <c r="BD93" s="337"/>
      <c r="BE93" s="337"/>
      <c r="BF93" s="337"/>
      <c r="BG93" s="337"/>
      <c r="BH93" s="337"/>
      <c r="BI93" s="337"/>
      <c r="BJ93" s="347"/>
      <c r="BK93" s="347"/>
      <c r="BL93" s="210"/>
      <c r="BM93" s="13"/>
      <c r="BN93" s="13"/>
      <c r="BO93" s="13"/>
      <c r="BP93" s="13"/>
      <c r="BQ93" s="13"/>
      <c r="BR93" s="13"/>
      <c r="BS93" s="13"/>
      <c r="BT93" s="13"/>
      <c r="BU93" s="13"/>
      <c r="BV93" s="13"/>
      <c r="BW93" s="13"/>
      <c r="BX93" s="13"/>
    </row>
    <row r="94" spans="1:76" s="5" customFormat="1" ht="91" hidden="1">
      <c r="A94" s="212">
        <v>14</v>
      </c>
      <c r="B94" s="302" t="s">
        <v>216</v>
      </c>
      <c r="C94" s="77" t="s">
        <v>217</v>
      </c>
      <c r="D94" s="77"/>
      <c r="E94" s="212"/>
      <c r="F94" s="77"/>
      <c r="G94" s="77" t="s">
        <v>218</v>
      </c>
      <c r="H94" s="212" t="s">
        <v>66</v>
      </c>
      <c r="I94" s="212" t="s">
        <v>248</v>
      </c>
      <c r="J94" s="212" t="s">
        <v>249</v>
      </c>
      <c r="K94" s="214">
        <v>0.2</v>
      </c>
      <c r="L94" s="215" t="s">
        <v>221</v>
      </c>
      <c r="M94" s="215" t="s">
        <v>245</v>
      </c>
      <c r="N94" s="216">
        <v>45300</v>
      </c>
      <c r="O94" s="216">
        <v>45657</v>
      </c>
      <c r="P94" s="212">
        <v>1</v>
      </c>
      <c r="Q94" s="212">
        <v>0.4</v>
      </c>
      <c r="R94" s="212"/>
      <c r="S94" s="212">
        <v>0.2</v>
      </c>
      <c r="T94" s="212">
        <v>0.4</v>
      </c>
      <c r="U94" s="212" t="s">
        <v>147</v>
      </c>
      <c r="V94" s="217" t="s">
        <v>148</v>
      </c>
      <c r="W94" s="77"/>
      <c r="X94" s="77"/>
      <c r="Y94" s="218"/>
      <c r="Z94" s="156"/>
      <c r="AA94" s="156"/>
      <c r="AB94" s="156"/>
      <c r="AC94" s="156"/>
      <c r="AD94" s="156"/>
      <c r="AE94" s="156"/>
      <c r="AF94" s="156"/>
      <c r="AG94" s="156"/>
      <c r="AH94" s="156"/>
      <c r="AI94" s="156"/>
      <c r="AJ94" s="156" t="s">
        <v>149</v>
      </c>
      <c r="AK94" s="156" t="s">
        <v>149</v>
      </c>
      <c r="AL94" s="212" t="s">
        <v>73</v>
      </c>
      <c r="AM94" s="13"/>
      <c r="AN94" s="15"/>
      <c r="AO94" s="342"/>
      <c r="AP94" s="342"/>
      <c r="AQ94" s="342"/>
      <c r="AR94" s="342"/>
      <c r="AS94" s="326">
        <f t="shared" si="5"/>
        <v>0</v>
      </c>
      <c r="AT94" s="326" t="e">
        <f t="shared" si="6"/>
        <v>#DIV/0!</v>
      </c>
      <c r="AU94" s="326">
        <f t="shared" si="7"/>
        <v>0</v>
      </c>
      <c r="AV94" s="326">
        <f t="shared" si="8"/>
        <v>0</v>
      </c>
      <c r="AW94" s="215" t="s">
        <v>250</v>
      </c>
      <c r="AX94" s="215"/>
      <c r="AY94" s="215" t="s">
        <v>247</v>
      </c>
      <c r="AZ94" s="215" t="s">
        <v>251</v>
      </c>
      <c r="BA94" s="337"/>
      <c r="BB94" s="337"/>
      <c r="BC94" s="337"/>
      <c r="BD94" s="337"/>
      <c r="BE94" s="337"/>
      <c r="BF94" s="337"/>
      <c r="BG94" s="337"/>
      <c r="BH94" s="337"/>
      <c r="BI94" s="337"/>
      <c r="BJ94" s="347"/>
      <c r="BK94" s="347"/>
      <c r="BL94" s="210"/>
      <c r="BM94" s="13"/>
      <c r="BN94" s="13"/>
      <c r="BO94" s="13"/>
      <c r="BP94" s="13"/>
      <c r="BQ94" s="13"/>
      <c r="BR94" s="13"/>
      <c r="BS94" s="13"/>
      <c r="BT94" s="13"/>
      <c r="BU94" s="13"/>
      <c r="BV94" s="13"/>
      <c r="BW94" s="13"/>
      <c r="BX94" s="13"/>
    </row>
    <row r="95" spans="1:76" s="5" customFormat="1" ht="117" hidden="1">
      <c r="A95" s="278">
        <v>15</v>
      </c>
      <c r="B95" s="305" t="s">
        <v>185</v>
      </c>
      <c r="C95" s="276" t="s">
        <v>186</v>
      </c>
      <c r="D95" s="277"/>
      <c r="E95" s="277"/>
      <c r="F95" s="277"/>
      <c r="G95" s="276" t="s">
        <v>252</v>
      </c>
      <c r="H95" s="278" t="s">
        <v>66</v>
      </c>
      <c r="I95" s="278" t="s">
        <v>253</v>
      </c>
      <c r="J95" s="279" t="s">
        <v>254</v>
      </c>
      <c r="K95" s="280">
        <v>0.5</v>
      </c>
      <c r="L95" s="281" t="s">
        <v>221</v>
      </c>
      <c r="M95" s="281" t="s">
        <v>227</v>
      </c>
      <c r="N95" s="282">
        <v>45337</v>
      </c>
      <c r="O95" s="282">
        <v>45657</v>
      </c>
      <c r="P95" s="278">
        <v>1</v>
      </c>
      <c r="Q95" s="278"/>
      <c r="R95" s="278"/>
      <c r="S95" s="278"/>
      <c r="T95" s="278">
        <v>1</v>
      </c>
      <c r="U95" s="278" t="s">
        <v>70</v>
      </c>
      <c r="V95" s="283">
        <v>202300000000027</v>
      </c>
      <c r="W95" s="276" t="s">
        <v>255</v>
      </c>
      <c r="X95" s="276" t="s">
        <v>118</v>
      </c>
      <c r="Y95" s="284">
        <v>2743248023</v>
      </c>
      <c r="Z95" s="40"/>
      <c r="AA95" s="40"/>
      <c r="AB95" s="40" t="s">
        <v>149</v>
      </c>
      <c r="AC95" s="40"/>
      <c r="AD95" s="40"/>
      <c r="AE95" s="40"/>
      <c r="AF95" s="40"/>
      <c r="AG95" s="40"/>
      <c r="AH95" s="40"/>
      <c r="AI95" s="40"/>
      <c r="AJ95" s="40"/>
      <c r="AK95" s="40" t="s">
        <v>149</v>
      </c>
      <c r="AL95" s="40" t="s">
        <v>73</v>
      </c>
      <c r="AM95" s="13"/>
      <c r="AN95" s="15"/>
      <c r="AO95" s="342"/>
      <c r="AP95" s="342"/>
      <c r="AQ95" s="342"/>
      <c r="AR95" s="342"/>
      <c r="AS95" s="326" t="e">
        <f t="shared" si="5"/>
        <v>#DIV/0!</v>
      </c>
      <c r="AT95" s="326" t="e">
        <f t="shared" si="6"/>
        <v>#DIV/0!</v>
      </c>
      <c r="AU95" s="326" t="e">
        <f t="shared" si="7"/>
        <v>#DIV/0!</v>
      </c>
      <c r="AV95" s="326">
        <f t="shared" si="8"/>
        <v>0</v>
      </c>
      <c r="AW95" s="281"/>
      <c r="AX95" s="281"/>
      <c r="AY95" s="281"/>
      <c r="AZ95" s="281" t="s">
        <v>256</v>
      </c>
      <c r="BA95" s="337"/>
      <c r="BB95" s="337"/>
      <c r="BC95" s="337"/>
      <c r="BD95" s="337"/>
      <c r="BE95" s="337"/>
      <c r="BF95" s="337"/>
      <c r="BG95" s="337"/>
      <c r="BH95" s="337"/>
      <c r="BI95" s="337"/>
      <c r="BJ95" s="347"/>
      <c r="BK95" s="347"/>
      <c r="BL95" s="210"/>
      <c r="BM95" s="13"/>
      <c r="BN95" s="13"/>
      <c r="BO95" s="13"/>
      <c r="BP95" s="13"/>
      <c r="BQ95" s="13"/>
      <c r="BR95" s="13"/>
      <c r="BS95" s="13"/>
      <c r="BT95" s="13"/>
      <c r="BU95" s="13"/>
      <c r="BV95" s="13"/>
      <c r="BW95" s="13"/>
      <c r="BX95" s="13"/>
    </row>
    <row r="96" spans="1:76" s="5" customFormat="1" ht="117" hidden="1">
      <c r="A96" s="40">
        <v>15</v>
      </c>
      <c r="B96" s="299" t="s">
        <v>185</v>
      </c>
      <c r="C96" s="39" t="s">
        <v>186</v>
      </c>
      <c r="D96" s="227"/>
      <c r="E96" s="227"/>
      <c r="F96" s="227"/>
      <c r="G96" s="39" t="s">
        <v>252</v>
      </c>
      <c r="H96" s="40" t="s">
        <v>66</v>
      </c>
      <c r="I96" s="40" t="s">
        <v>257</v>
      </c>
      <c r="J96" s="228" t="s">
        <v>258</v>
      </c>
      <c r="K96" s="42">
        <v>0.5</v>
      </c>
      <c r="L96" s="165" t="s">
        <v>221</v>
      </c>
      <c r="M96" s="165" t="s">
        <v>245</v>
      </c>
      <c r="N96" s="75">
        <v>45337</v>
      </c>
      <c r="O96" s="75">
        <v>45657</v>
      </c>
      <c r="P96" s="40">
        <v>1</v>
      </c>
      <c r="Q96" s="40"/>
      <c r="R96" s="40">
        <v>0.1</v>
      </c>
      <c r="S96" s="40"/>
      <c r="T96" s="40">
        <v>0.9</v>
      </c>
      <c r="U96" s="40" t="s">
        <v>147</v>
      </c>
      <c r="V96" s="45" t="s">
        <v>148</v>
      </c>
      <c r="W96" s="39"/>
      <c r="X96" s="39"/>
      <c r="Y96" s="76"/>
      <c r="Z96" s="40"/>
      <c r="AA96" s="40"/>
      <c r="AB96" s="40" t="s">
        <v>149</v>
      </c>
      <c r="AC96" s="40"/>
      <c r="AD96" s="40"/>
      <c r="AE96" s="40"/>
      <c r="AF96" s="40"/>
      <c r="AG96" s="40"/>
      <c r="AH96" s="40"/>
      <c r="AI96" s="40"/>
      <c r="AJ96" s="40" t="s">
        <v>149</v>
      </c>
      <c r="AK96" s="40"/>
      <c r="AL96" s="40" t="s">
        <v>73</v>
      </c>
      <c r="AM96" s="13"/>
      <c r="AN96" s="15"/>
      <c r="AO96" s="342"/>
      <c r="AP96" s="342"/>
      <c r="AQ96" s="342"/>
      <c r="AR96" s="342"/>
      <c r="AS96" s="326" t="e">
        <f t="shared" si="5"/>
        <v>#DIV/0!</v>
      </c>
      <c r="AT96" s="326">
        <f t="shared" si="6"/>
        <v>0</v>
      </c>
      <c r="AU96" s="326" t="e">
        <f t="shared" si="7"/>
        <v>#DIV/0!</v>
      </c>
      <c r="AV96" s="326">
        <f t="shared" si="8"/>
        <v>0</v>
      </c>
      <c r="AW96" s="165"/>
      <c r="AX96" s="165" t="s">
        <v>259</v>
      </c>
      <c r="AY96" s="165"/>
      <c r="AZ96" s="165" t="s">
        <v>260</v>
      </c>
      <c r="BA96" s="337"/>
      <c r="BB96" s="337"/>
      <c r="BC96" s="337"/>
      <c r="BD96" s="337"/>
      <c r="BE96" s="337"/>
      <c r="BF96" s="337"/>
      <c r="BG96" s="337"/>
      <c r="BH96" s="337"/>
      <c r="BI96" s="337"/>
      <c r="BJ96" s="347"/>
      <c r="BK96" s="347"/>
      <c r="BL96" s="210"/>
      <c r="BM96" s="13"/>
      <c r="BN96" s="13"/>
      <c r="BO96" s="13"/>
      <c r="BP96" s="13"/>
      <c r="BQ96" s="13"/>
      <c r="BR96" s="13"/>
      <c r="BS96" s="13"/>
      <c r="BT96" s="13"/>
      <c r="BU96" s="13"/>
      <c r="BV96" s="13"/>
      <c r="BW96" s="13"/>
      <c r="BX96" s="13"/>
    </row>
    <row r="97" spans="1:128" s="5" customFormat="1" ht="91" hidden="1">
      <c r="A97" s="230">
        <v>16</v>
      </c>
      <c r="B97" s="306" t="s">
        <v>216</v>
      </c>
      <c r="C97" s="79" t="s">
        <v>217</v>
      </c>
      <c r="D97" s="229"/>
      <c r="E97" s="229"/>
      <c r="F97" s="229"/>
      <c r="G97" s="79" t="s">
        <v>261</v>
      </c>
      <c r="H97" s="230" t="s">
        <v>66</v>
      </c>
      <c r="I97" s="230" t="s">
        <v>262</v>
      </c>
      <c r="J97" s="231" t="s">
        <v>263</v>
      </c>
      <c r="K97" s="232">
        <v>1</v>
      </c>
      <c r="L97" s="233" t="s">
        <v>221</v>
      </c>
      <c r="M97" s="233" t="s">
        <v>264</v>
      </c>
      <c r="N97" s="234">
        <v>45323</v>
      </c>
      <c r="O97" s="234">
        <v>45657</v>
      </c>
      <c r="P97" s="230">
        <v>1</v>
      </c>
      <c r="Q97" s="230"/>
      <c r="R97" s="230">
        <v>0.4</v>
      </c>
      <c r="S97" s="230"/>
      <c r="T97" s="230">
        <v>0.6</v>
      </c>
      <c r="U97" s="230" t="s">
        <v>147</v>
      </c>
      <c r="V97" s="235" t="s">
        <v>148</v>
      </c>
      <c r="W97" s="230"/>
      <c r="X97" s="230"/>
      <c r="Y97" s="235"/>
      <c r="Z97" s="236" t="s">
        <v>149</v>
      </c>
      <c r="AA97" s="236" t="s">
        <v>149</v>
      </c>
      <c r="AB97" s="236" t="s">
        <v>149</v>
      </c>
      <c r="AC97" s="236" t="s">
        <v>149</v>
      </c>
      <c r="AD97" s="236"/>
      <c r="AE97" s="236"/>
      <c r="AF97" s="236"/>
      <c r="AG97" s="236"/>
      <c r="AH97" s="236"/>
      <c r="AI97" s="236"/>
      <c r="AJ97" s="236" t="s">
        <v>149</v>
      </c>
      <c r="AK97" s="236"/>
      <c r="AL97" s="236" t="s">
        <v>150</v>
      </c>
      <c r="AM97" s="13"/>
      <c r="AN97" s="15"/>
      <c r="AO97" s="342"/>
      <c r="AP97" s="344"/>
      <c r="AQ97" s="342"/>
      <c r="AR97" s="342"/>
      <c r="AS97" s="326" t="e">
        <f t="shared" si="5"/>
        <v>#DIV/0!</v>
      </c>
      <c r="AT97" s="326">
        <f t="shared" si="6"/>
        <v>0</v>
      </c>
      <c r="AU97" s="326" t="e">
        <f t="shared" si="7"/>
        <v>#DIV/0!</v>
      </c>
      <c r="AV97" s="326">
        <f t="shared" si="8"/>
        <v>0</v>
      </c>
      <c r="AW97" s="233"/>
      <c r="AX97" s="233" t="s">
        <v>265</v>
      </c>
      <c r="AY97" s="233"/>
      <c r="AZ97" s="233" t="s">
        <v>266</v>
      </c>
      <c r="BA97" s="337"/>
      <c r="BB97" s="329"/>
      <c r="BC97" s="337"/>
      <c r="BD97" s="337"/>
      <c r="BE97" s="337"/>
      <c r="BF97" s="337"/>
      <c r="BG97" s="337"/>
      <c r="BH97" s="337"/>
      <c r="BI97" s="337"/>
      <c r="BJ97" s="347"/>
      <c r="BK97" s="347"/>
      <c r="BL97" s="210"/>
      <c r="BM97" s="13"/>
      <c r="BN97" s="13"/>
      <c r="BO97" s="13"/>
      <c r="BP97" s="13"/>
      <c r="BQ97" s="13"/>
      <c r="BR97" s="13"/>
      <c r="BS97" s="13"/>
      <c r="BT97" s="13"/>
      <c r="BU97" s="13"/>
      <c r="BV97" s="13"/>
      <c r="BW97" s="13"/>
      <c r="BX97" s="13"/>
    </row>
    <row r="98" spans="1:128" s="5" customFormat="1" ht="143" hidden="1">
      <c r="A98" s="240">
        <v>17</v>
      </c>
      <c r="B98" s="307" t="s">
        <v>63</v>
      </c>
      <c r="C98" s="80" t="s">
        <v>64</v>
      </c>
      <c r="D98" s="237" t="s">
        <v>267</v>
      </c>
      <c r="E98" s="237" t="s">
        <v>268</v>
      </c>
      <c r="F98" s="238"/>
      <c r="G98" s="239" t="s">
        <v>269</v>
      </c>
      <c r="H98" s="240" t="s">
        <v>66</v>
      </c>
      <c r="I98" s="240" t="s">
        <v>270</v>
      </c>
      <c r="J98" s="80" t="s">
        <v>271</v>
      </c>
      <c r="K98" s="241">
        <v>0.1</v>
      </c>
      <c r="L98" s="242" t="s">
        <v>221</v>
      </c>
      <c r="M98" s="242" t="s">
        <v>272</v>
      </c>
      <c r="N98" s="243">
        <v>45292</v>
      </c>
      <c r="O98" s="243">
        <v>45657</v>
      </c>
      <c r="P98" s="240">
        <v>5</v>
      </c>
      <c r="Q98" s="240"/>
      <c r="R98" s="240"/>
      <c r="S98" s="240">
        <v>2</v>
      </c>
      <c r="T98" s="240">
        <v>3</v>
      </c>
      <c r="U98" s="240" t="s">
        <v>70</v>
      </c>
      <c r="V98" s="244" t="s">
        <v>273</v>
      </c>
      <c r="W98" s="245" t="s">
        <v>255</v>
      </c>
      <c r="X98" s="245" t="s">
        <v>274</v>
      </c>
      <c r="Y98" s="81">
        <v>130304281108</v>
      </c>
      <c r="Z98" s="240"/>
      <c r="AA98" s="240"/>
      <c r="AB98" s="240"/>
      <c r="AC98" s="240"/>
      <c r="AD98" s="240"/>
      <c r="AE98" s="240"/>
      <c r="AF98" s="240"/>
      <c r="AG98" s="240"/>
      <c r="AH98" s="240"/>
      <c r="AI98" s="240"/>
      <c r="AJ98" s="240"/>
      <c r="AK98" s="240"/>
      <c r="AL98" s="240" t="s">
        <v>73</v>
      </c>
      <c r="AM98" s="13"/>
      <c r="AN98" s="15"/>
      <c r="AO98" s="342"/>
      <c r="AP98" s="342"/>
      <c r="AQ98" s="342"/>
      <c r="AR98" s="342"/>
      <c r="AS98" s="326" t="e">
        <f t="shared" si="5"/>
        <v>#DIV/0!</v>
      </c>
      <c r="AT98" s="326" t="e">
        <f t="shared" si="6"/>
        <v>#DIV/0!</v>
      </c>
      <c r="AU98" s="326">
        <f t="shared" si="7"/>
        <v>0</v>
      </c>
      <c r="AV98" s="326">
        <f t="shared" si="8"/>
        <v>0</v>
      </c>
      <c r="AW98" s="242"/>
      <c r="AX98" s="242"/>
      <c r="AY98" s="242" t="s">
        <v>275</v>
      </c>
      <c r="AZ98" s="242" t="s">
        <v>275</v>
      </c>
      <c r="BA98" s="337"/>
      <c r="BB98" s="337"/>
      <c r="BC98" s="337"/>
      <c r="BD98" s="337"/>
      <c r="BE98" s="337"/>
      <c r="BF98" s="337"/>
      <c r="BG98" s="337"/>
      <c r="BH98" s="337"/>
      <c r="BI98" s="337"/>
      <c r="BJ98" s="347"/>
      <c r="BK98" s="347"/>
      <c r="BL98" s="210"/>
      <c r="BM98" s="13"/>
      <c r="BN98" s="13"/>
      <c r="BO98" s="13"/>
      <c r="BP98" s="13"/>
      <c r="BQ98" s="13"/>
      <c r="BR98" s="13"/>
      <c r="BS98" s="13"/>
      <c r="BT98" s="13"/>
      <c r="BU98" s="13"/>
      <c r="BV98" s="13"/>
      <c r="BW98" s="13"/>
      <c r="BX98" s="13"/>
    </row>
    <row r="99" spans="1:128" s="5" customFormat="1" ht="143" hidden="1">
      <c r="A99" s="240">
        <v>17</v>
      </c>
      <c r="B99" s="307" t="s">
        <v>63</v>
      </c>
      <c r="C99" s="80" t="s">
        <v>64</v>
      </c>
      <c r="D99" s="237" t="s">
        <v>267</v>
      </c>
      <c r="E99" s="237" t="s">
        <v>268</v>
      </c>
      <c r="F99" s="238"/>
      <c r="G99" s="239" t="s">
        <v>269</v>
      </c>
      <c r="H99" s="240" t="s">
        <v>66</v>
      </c>
      <c r="I99" s="240" t="s">
        <v>270</v>
      </c>
      <c r="J99" s="80" t="s">
        <v>271</v>
      </c>
      <c r="K99" s="241">
        <v>0.1</v>
      </c>
      <c r="L99" s="242" t="s">
        <v>221</v>
      </c>
      <c r="M99" s="242" t="s">
        <v>272</v>
      </c>
      <c r="N99" s="243">
        <v>45292</v>
      </c>
      <c r="O99" s="243">
        <v>45657</v>
      </c>
      <c r="P99" s="240">
        <v>5</v>
      </c>
      <c r="Q99" s="240"/>
      <c r="R99" s="240"/>
      <c r="S99" s="240">
        <v>2</v>
      </c>
      <c r="T99" s="240">
        <v>3</v>
      </c>
      <c r="U99" s="240" t="s">
        <v>70</v>
      </c>
      <c r="V99" s="244" t="s">
        <v>273</v>
      </c>
      <c r="W99" s="245" t="s">
        <v>255</v>
      </c>
      <c r="X99" s="245" t="s">
        <v>276</v>
      </c>
      <c r="Y99" s="82">
        <v>2743248023</v>
      </c>
      <c r="Z99" s="240"/>
      <c r="AA99" s="240"/>
      <c r="AB99" s="240"/>
      <c r="AC99" s="240"/>
      <c r="AD99" s="240"/>
      <c r="AE99" s="240"/>
      <c r="AF99" s="240"/>
      <c r="AG99" s="240"/>
      <c r="AH99" s="240"/>
      <c r="AI99" s="240"/>
      <c r="AJ99" s="240"/>
      <c r="AK99" s="240"/>
      <c r="AL99" s="240" t="s">
        <v>73</v>
      </c>
      <c r="AM99" s="13"/>
      <c r="AN99" s="15"/>
      <c r="AO99" s="342"/>
      <c r="AP99" s="342"/>
      <c r="AQ99" s="342"/>
      <c r="AR99" s="342"/>
      <c r="AS99" s="326" t="e">
        <f t="shared" si="5"/>
        <v>#DIV/0!</v>
      </c>
      <c r="AT99" s="326" t="e">
        <f t="shared" si="6"/>
        <v>#DIV/0!</v>
      </c>
      <c r="AU99" s="326">
        <f t="shared" si="7"/>
        <v>0</v>
      </c>
      <c r="AV99" s="326">
        <f t="shared" si="8"/>
        <v>0</v>
      </c>
      <c r="AW99" s="242"/>
      <c r="AX99" s="242"/>
      <c r="AY99" s="242" t="s">
        <v>275</v>
      </c>
      <c r="AZ99" s="242" t="s">
        <v>275</v>
      </c>
      <c r="BA99" s="337"/>
      <c r="BB99" s="337"/>
      <c r="BC99" s="337"/>
      <c r="BD99" s="337"/>
      <c r="BE99" s="337"/>
      <c r="BF99" s="337"/>
      <c r="BG99" s="337"/>
      <c r="BH99" s="337"/>
      <c r="BI99" s="337"/>
      <c r="BJ99" s="347"/>
      <c r="BK99" s="347"/>
      <c r="BL99" s="210"/>
      <c r="BM99" s="13"/>
      <c r="BN99" s="13"/>
      <c r="BO99" s="13"/>
      <c r="BP99" s="13"/>
      <c r="BQ99" s="13"/>
      <c r="BR99" s="13"/>
      <c r="BS99" s="13"/>
      <c r="BT99" s="13"/>
      <c r="BU99" s="13"/>
      <c r="BV99" s="13"/>
      <c r="BW99" s="13"/>
      <c r="BX99" s="13"/>
    </row>
    <row r="100" spans="1:128" s="5" customFormat="1" ht="143" hidden="1">
      <c r="A100" s="240">
        <v>17</v>
      </c>
      <c r="B100" s="307" t="s">
        <v>63</v>
      </c>
      <c r="C100" s="80" t="s">
        <v>64</v>
      </c>
      <c r="D100" s="237" t="s">
        <v>267</v>
      </c>
      <c r="E100" s="237" t="s">
        <v>268</v>
      </c>
      <c r="F100" s="238"/>
      <c r="G100" s="239" t="s">
        <v>269</v>
      </c>
      <c r="H100" s="240" t="s">
        <v>66</v>
      </c>
      <c r="I100" s="240" t="s">
        <v>270</v>
      </c>
      <c r="J100" s="80" t="s">
        <v>271</v>
      </c>
      <c r="K100" s="241">
        <v>0.1</v>
      </c>
      <c r="L100" s="242" t="s">
        <v>221</v>
      </c>
      <c r="M100" s="242" t="s">
        <v>272</v>
      </c>
      <c r="N100" s="243">
        <v>45292</v>
      </c>
      <c r="O100" s="243">
        <v>45657</v>
      </c>
      <c r="P100" s="240">
        <v>5</v>
      </c>
      <c r="Q100" s="240"/>
      <c r="R100" s="240"/>
      <c r="S100" s="240">
        <v>2</v>
      </c>
      <c r="T100" s="240">
        <v>3</v>
      </c>
      <c r="U100" s="240" t="s">
        <v>70</v>
      </c>
      <c r="V100" s="244" t="s">
        <v>273</v>
      </c>
      <c r="W100" s="245" t="s">
        <v>255</v>
      </c>
      <c r="X100" s="245" t="s">
        <v>118</v>
      </c>
      <c r="Y100" s="83">
        <v>2743248023</v>
      </c>
      <c r="Z100" s="246"/>
      <c r="AA100" s="240"/>
      <c r="AB100" s="240"/>
      <c r="AC100" s="240"/>
      <c r="AD100" s="240"/>
      <c r="AE100" s="240"/>
      <c r="AF100" s="240"/>
      <c r="AG100" s="240"/>
      <c r="AH100" s="240"/>
      <c r="AI100" s="240"/>
      <c r="AJ100" s="240"/>
      <c r="AK100" s="240"/>
      <c r="AL100" s="240" t="s">
        <v>73</v>
      </c>
      <c r="AM100" s="13"/>
      <c r="AN100" s="15"/>
      <c r="AO100" s="342"/>
      <c r="AP100" s="342"/>
      <c r="AQ100" s="342"/>
      <c r="AR100" s="342"/>
      <c r="AS100" s="326" t="e">
        <f t="shared" si="5"/>
        <v>#DIV/0!</v>
      </c>
      <c r="AT100" s="326" t="e">
        <f t="shared" si="6"/>
        <v>#DIV/0!</v>
      </c>
      <c r="AU100" s="326">
        <f t="shared" si="7"/>
        <v>0</v>
      </c>
      <c r="AV100" s="326">
        <f t="shared" si="8"/>
        <v>0</v>
      </c>
      <c r="AW100" s="242"/>
      <c r="AX100" s="242"/>
      <c r="AY100" s="242" t="s">
        <v>275</v>
      </c>
      <c r="AZ100" s="242" t="s">
        <v>275</v>
      </c>
      <c r="BA100" s="337"/>
      <c r="BB100" s="337"/>
      <c r="BC100" s="337"/>
      <c r="BD100" s="337"/>
      <c r="BE100" s="337"/>
      <c r="BF100" s="337"/>
      <c r="BG100" s="337"/>
      <c r="BH100" s="337"/>
      <c r="BI100" s="337"/>
      <c r="BJ100" s="347"/>
      <c r="BK100" s="347"/>
      <c r="BL100" s="210"/>
      <c r="BM100" s="13"/>
      <c r="BN100" s="13"/>
      <c r="BO100" s="13"/>
      <c r="BP100" s="13"/>
      <c r="BQ100" s="13"/>
      <c r="BR100" s="13"/>
      <c r="BS100" s="13"/>
      <c r="BT100" s="13"/>
      <c r="BU100" s="13"/>
      <c r="BV100" s="13"/>
      <c r="BW100" s="13"/>
      <c r="BX100" s="13"/>
    </row>
    <row r="101" spans="1:128" s="5" customFormat="1" ht="143" hidden="1">
      <c r="A101" s="240">
        <v>17</v>
      </c>
      <c r="B101" s="307" t="s">
        <v>63</v>
      </c>
      <c r="C101" s="80" t="s">
        <v>64</v>
      </c>
      <c r="D101" s="237" t="s">
        <v>267</v>
      </c>
      <c r="E101" s="237" t="s">
        <v>268</v>
      </c>
      <c r="F101" s="238"/>
      <c r="G101" s="239" t="s">
        <v>269</v>
      </c>
      <c r="H101" s="240" t="s">
        <v>66</v>
      </c>
      <c r="I101" s="240" t="s">
        <v>270</v>
      </c>
      <c r="J101" s="80" t="s">
        <v>271</v>
      </c>
      <c r="K101" s="241">
        <v>0.1</v>
      </c>
      <c r="L101" s="242" t="s">
        <v>221</v>
      </c>
      <c r="M101" s="242" t="s">
        <v>272</v>
      </c>
      <c r="N101" s="243">
        <v>45292</v>
      </c>
      <c r="O101" s="243">
        <v>45657</v>
      </c>
      <c r="P101" s="240">
        <v>5</v>
      </c>
      <c r="Q101" s="240"/>
      <c r="R101" s="240"/>
      <c r="S101" s="240">
        <v>2</v>
      </c>
      <c r="T101" s="240">
        <v>3</v>
      </c>
      <c r="U101" s="240" t="s">
        <v>70</v>
      </c>
      <c r="V101" s="244" t="s">
        <v>273</v>
      </c>
      <c r="W101" s="245" t="s">
        <v>255</v>
      </c>
      <c r="X101" s="245" t="s">
        <v>277</v>
      </c>
      <c r="Y101" s="84">
        <v>1371624012</v>
      </c>
      <c r="Z101" s="246"/>
      <c r="AA101" s="240"/>
      <c r="AB101" s="240"/>
      <c r="AC101" s="240"/>
      <c r="AD101" s="240"/>
      <c r="AE101" s="240"/>
      <c r="AF101" s="240"/>
      <c r="AG101" s="240"/>
      <c r="AH101" s="240"/>
      <c r="AI101" s="240"/>
      <c r="AJ101" s="240"/>
      <c r="AK101" s="240"/>
      <c r="AL101" s="240" t="s">
        <v>73</v>
      </c>
      <c r="AM101" s="13"/>
      <c r="AN101" s="15"/>
      <c r="AO101" s="342"/>
      <c r="AP101" s="342"/>
      <c r="AQ101" s="342"/>
      <c r="AR101" s="342"/>
      <c r="AS101" s="326" t="e">
        <f t="shared" si="5"/>
        <v>#DIV/0!</v>
      </c>
      <c r="AT101" s="326" t="e">
        <f t="shared" si="6"/>
        <v>#DIV/0!</v>
      </c>
      <c r="AU101" s="326">
        <f t="shared" si="7"/>
        <v>0</v>
      </c>
      <c r="AV101" s="326">
        <f t="shared" si="8"/>
        <v>0</v>
      </c>
      <c r="AW101" s="242"/>
      <c r="AX101" s="242"/>
      <c r="AY101" s="242" t="s">
        <v>275</v>
      </c>
      <c r="AZ101" s="242" t="s">
        <v>275</v>
      </c>
      <c r="BA101" s="337"/>
      <c r="BB101" s="337"/>
      <c r="BC101" s="337"/>
      <c r="BD101" s="337"/>
      <c r="BE101" s="337"/>
      <c r="BF101" s="337"/>
      <c r="BG101" s="337"/>
      <c r="BH101" s="337"/>
      <c r="BI101" s="337"/>
      <c r="BJ101" s="347"/>
      <c r="BK101" s="347"/>
      <c r="BL101" s="210"/>
      <c r="BM101" s="13"/>
      <c r="BN101" s="13"/>
      <c r="BO101" s="13"/>
      <c r="BP101" s="13"/>
      <c r="BQ101" s="13"/>
      <c r="BR101" s="13"/>
      <c r="BS101" s="13"/>
      <c r="BT101" s="13"/>
      <c r="BU101" s="13"/>
      <c r="BV101" s="13"/>
      <c r="BW101" s="13"/>
      <c r="BX101" s="13"/>
    </row>
    <row r="102" spans="1:128" s="5" customFormat="1" ht="143" hidden="1">
      <c r="A102" s="240">
        <v>17</v>
      </c>
      <c r="B102" s="307" t="s">
        <v>63</v>
      </c>
      <c r="C102" s="80" t="s">
        <v>64</v>
      </c>
      <c r="D102" s="237" t="s">
        <v>267</v>
      </c>
      <c r="E102" s="237" t="s">
        <v>268</v>
      </c>
      <c r="F102" s="238"/>
      <c r="G102" s="239" t="s">
        <v>269</v>
      </c>
      <c r="H102" s="240" t="s">
        <v>66</v>
      </c>
      <c r="I102" s="240" t="s">
        <v>278</v>
      </c>
      <c r="J102" s="80" t="s">
        <v>279</v>
      </c>
      <c r="K102" s="241">
        <v>0.9</v>
      </c>
      <c r="L102" s="242" t="s">
        <v>221</v>
      </c>
      <c r="M102" s="242" t="s">
        <v>280</v>
      </c>
      <c r="N102" s="243">
        <v>45292</v>
      </c>
      <c r="O102" s="243">
        <v>45657</v>
      </c>
      <c r="P102" s="240">
        <v>95</v>
      </c>
      <c r="Q102" s="240">
        <v>0</v>
      </c>
      <c r="R102" s="240">
        <v>0</v>
      </c>
      <c r="S102" s="240">
        <v>15</v>
      </c>
      <c r="T102" s="240">
        <v>80</v>
      </c>
      <c r="U102" s="240" t="s">
        <v>70</v>
      </c>
      <c r="V102" s="244" t="s">
        <v>273</v>
      </c>
      <c r="W102" s="245" t="s">
        <v>255</v>
      </c>
      <c r="X102" s="245" t="s">
        <v>274</v>
      </c>
      <c r="Y102" s="85">
        <v>130304281108</v>
      </c>
      <c r="Z102" s="240"/>
      <c r="AA102" s="240"/>
      <c r="AB102" s="240"/>
      <c r="AC102" s="240"/>
      <c r="AD102" s="240"/>
      <c r="AE102" s="240"/>
      <c r="AF102" s="240"/>
      <c r="AG102" s="240"/>
      <c r="AH102" s="240"/>
      <c r="AI102" s="240"/>
      <c r="AJ102" s="240"/>
      <c r="AK102" s="240"/>
      <c r="AL102" s="240" t="s">
        <v>73</v>
      </c>
      <c r="AM102" s="13"/>
      <c r="AN102" s="15"/>
      <c r="AO102" s="342"/>
      <c r="AP102" s="342"/>
      <c r="AQ102" s="342"/>
      <c r="AR102" s="342"/>
      <c r="AS102" s="326" t="e">
        <f t="shared" si="5"/>
        <v>#DIV/0!</v>
      </c>
      <c r="AT102" s="326" t="e">
        <f t="shared" si="6"/>
        <v>#DIV/0!</v>
      </c>
      <c r="AU102" s="326">
        <f t="shared" si="7"/>
        <v>0</v>
      </c>
      <c r="AV102" s="326">
        <f t="shared" si="8"/>
        <v>0</v>
      </c>
      <c r="AW102" s="242"/>
      <c r="AX102" s="242"/>
      <c r="AY102" s="242" t="s">
        <v>275</v>
      </c>
      <c r="AZ102" s="242" t="s">
        <v>275</v>
      </c>
      <c r="BA102" s="337"/>
      <c r="BB102" s="337"/>
      <c r="BC102" s="337"/>
      <c r="BD102" s="337"/>
      <c r="BE102" s="337"/>
      <c r="BF102" s="337"/>
      <c r="BG102" s="337"/>
      <c r="BH102" s="337"/>
      <c r="BI102" s="337"/>
      <c r="BJ102" s="347"/>
      <c r="BK102" s="347"/>
      <c r="BL102" s="210"/>
      <c r="BM102" s="13"/>
      <c r="BN102" s="13"/>
      <c r="BO102" s="13"/>
      <c r="BP102" s="13"/>
      <c r="BQ102" s="13"/>
      <c r="BR102" s="13"/>
      <c r="BS102" s="13"/>
      <c r="BT102" s="13"/>
      <c r="BU102" s="13"/>
      <c r="BV102" s="13"/>
      <c r="BW102" s="13"/>
      <c r="BX102" s="13"/>
    </row>
    <row r="103" spans="1:128" s="5" customFormat="1" ht="143" hidden="1">
      <c r="A103" s="240">
        <v>17</v>
      </c>
      <c r="B103" s="307" t="s">
        <v>63</v>
      </c>
      <c r="C103" s="80" t="s">
        <v>64</v>
      </c>
      <c r="D103" s="237" t="s">
        <v>267</v>
      </c>
      <c r="E103" s="237" t="s">
        <v>268</v>
      </c>
      <c r="F103" s="238"/>
      <c r="G103" s="239" t="s">
        <v>269</v>
      </c>
      <c r="H103" s="240" t="s">
        <v>66</v>
      </c>
      <c r="I103" s="240" t="s">
        <v>278</v>
      </c>
      <c r="J103" s="80" t="s">
        <v>279</v>
      </c>
      <c r="K103" s="241">
        <v>0.9</v>
      </c>
      <c r="L103" s="242" t="s">
        <v>221</v>
      </c>
      <c r="M103" s="242" t="s">
        <v>280</v>
      </c>
      <c r="N103" s="243">
        <v>45292</v>
      </c>
      <c r="O103" s="243">
        <v>45657</v>
      </c>
      <c r="P103" s="240">
        <v>95</v>
      </c>
      <c r="Q103" s="240">
        <v>0</v>
      </c>
      <c r="R103" s="240">
        <v>0</v>
      </c>
      <c r="S103" s="240">
        <v>15</v>
      </c>
      <c r="T103" s="240">
        <v>80</v>
      </c>
      <c r="U103" s="240" t="s">
        <v>70</v>
      </c>
      <c r="V103" s="244" t="s">
        <v>273</v>
      </c>
      <c r="W103" s="245" t="s">
        <v>255</v>
      </c>
      <c r="X103" s="245" t="s">
        <v>276</v>
      </c>
      <c r="Y103" s="86">
        <v>2743248023</v>
      </c>
      <c r="Z103" s="240"/>
      <c r="AA103" s="240"/>
      <c r="AB103" s="240"/>
      <c r="AC103" s="240"/>
      <c r="AD103" s="240"/>
      <c r="AE103" s="240"/>
      <c r="AF103" s="240"/>
      <c r="AG103" s="240"/>
      <c r="AH103" s="240"/>
      <c r="AI103" s="240"/>
      <c r="AJ103" s="240"/>
      <c r="AK103" s="240"/>
      <c r="AL103" s="240" t="s">
        <v>73</v>
      </c>
      <c r="AM103" s="13"/>
      <c r="AN103" s="15"/>
      <c r="AO103" s="342"/>
      <c r="AP103" s="342"/>
      <c r="AQ103" s="342"/>
      <c r="AR103" s="342"/>
      <c r="AS103" s="326" t="e">
        <f t="shared" si="5"/>
        <v>#DIV/0!</v>
      </c>
      <c r="AT103" s="326" t="e">
        <f t="shared" si="6"/>
        <v>#DIV/0!</v>
      </c>
      <c r="AU103" s="326">
        <f t="shared" si="7"/>
        <v>0</v>
      </c>
      <c r="AV103" s="326">
        <f t="shared" si="8"/>
        <v>0</v>
      </c>
      <c r="AW103" s="242"/>
      <c r="AX103" s="242"/>
      <c r="AY103" s="242" t="s">
        <v>275</v>
      </c>
      <c r="AZ103" s="242" t="s">
        <v>275</v>
      </c>
      <c r="BA103" s="337"/>
      <c r="BB103" s="337"/>
      <c r="BC103" s="337"/>
      <c r="BD103" s="337"/>
      <c r="BE103" s="337"/>
      <c r="BF103" s="337"/>
      <c r="BG103" s="337"/>
      <c r="BH103" s="337"/>
      <c r="BI103" s="337"/>
      <c r="BJ103" s="347"/>
      <c r="BK103" s="347"/>
      <c r="BL103" s="210"/>
      <c r="BM103" s="13"/>
      <c r="BN103" s="13"/>
      <c r="BO103" s="13"/>
      <c r="BP103" s="13"/>
      <c r="BQ103" s="13"/>
      <c r="BR103" s="13"/>
      <c r="BS103" s="13"/>
      <c r="BT103" s="13"/>
      <c r="BU103" s="13"/>
      <c r="BV103" s="13"/>
      <c r="BW103" s="13"/>
      <c r="BX103" s="13"/>
    </row>
    <row r="104" spans="1:128" s="5" customFormat="1" ht="143" hidden="1">
      <c r="A104" s="240">
        <v>17</v>
      </c>
      <c r="B104" s="307" t="s">
        <v>63</v>
      </c>
      <c r="C104" s="80" t="s">
        <v>64</v>
      </c>
      <c r="D104" s="237" t="s">
        <v>267</v>
      </c>
      <c r="E104" s="237" t="s">
        <v>268</v>
      </c>
      <c r="F104" s="238"/>
      <c r="G104" s="239" t="s">
        <v>269</v>
      </c>
      <c r="H104" s="240" t="s">
        <v>66</v>
      </c>
      <c r="I104" s="240" t="s">
        <v>278</v>
      </c>
      <c r="J104" s="80" t="s">
        <v>279</v>
      </c>
      <c r="K104" s="241">
        <v>0.9</v>
      </c>
      <c r="L104" s="242" t="s">
        <v>221</v>
      </c>
      <c r="M104" s="242" t="s">
        <v>280</v>
      </c>
      <c r="N104" s="243">
        <v>45292</v>
      </c>
      <c r="O104" s="243">
        <v>45657</v>
      </c>
      <c r="P104" s="240">
        <v>95</v>
      </c>
      <c r="Q104" s="240">
        <v>0</v>
      </c>
      <c r="R104" s="240">
        <v>0</v>
      </c>
      <c r="S104" s="240">
        <v>15</v>
      </c>
      <c r="T104" s="240">
        <v>80</v>
      </c>
      <c r="U104" s="240" t="s">
        <v>70</v>
      </c>
      <c r="V104" s="244" t="s">
        <v>273</v>
      </c>
      <c r="W104" s="245" t="s">
        <v>255</v>
      </c>
      <c r="X104" s="245" t="s">
        <v>118</v>
      </c>
      <c r="Y104" s="87">
        <v>2743248023</v>
      </c>
      <c r="Z104" s="240"/>
      <c r="AA104" s="240"/>
      <c r="AB104" s="240"/>
      <c r="AC104" s="240"/>
      <c r="AD104" s="240"/>
      <c r="AE104" s="240"/>
      <c r="AF104" s="240"/>
      <c r="AG104" s="240"/>
      <c r="AH104" s="240"/>
      <c r="AI104" s="240"/>
      <c r="AJ104" s="240"/>
      <c r="AK104" s="240"/>
      <c r="AL104" s="240" t="s">
        <v>73</v>
      </c>
      <c r="AM104" s="13"/>
      <c r="AN104" s="13"/>
      <c r="AO104" s="344"/>
      <c r="AP104" s="344"/>
      <c r="AQ104" s="342"/>
      <c r="AR104" s="342"/>
      <c r="AS104" s="326" t="e">
        <f t="shared" si="5"/>
        <v>#DIV/0!</v>
      </c>
      <c r="AT104" s="326" t="e">
        <f t="shared" si="6"/>
        <v>#DIV/0!</v>
      </c>
      <c r="AU104" s="326">
        <f t="shared" si="7"/>
        <v>0</v>
      </c>
      <c r="AV104" s="326">
        <f t="shared" si="8"/>
        <v>0</v>
      </c>
      <c r="AW104" s="242"/>
      <c r="AX104" s="242"/>
      <c r="AY104" s="242" t="s">
        <v>275</v>
      </c>
      <c r="AZ104" s="242" t="s">
        <v>275</v>
      </c>
      <c r="BA104" s="329"/>
      <c r="BB104" s="329"/>
      <c r="BC104" s="337"/>
      <c r="BD104" s="337"/>
      <c r="BE104" s="337"/>
      <c r="BF104" s="337"/>
      <c r="BG104" s="337"/>
      <c r="BH104" s="337"/>
      <c r="BI104" s="337"/>
      <c r="BJ104" s="347"/>
      <c r="BK104" s="347"/>
    </row>
    <row r="105" spans="1:128" s="5" customFormat="1" ht="143" hidden="1">
      <c r="A105" s="240">
        <v>17</v>
      </c>
      <c r="B105" s="307" t="s">
        <v>63</v>
      </c>
      <c r="C105" s="80" t="s">
        <v>64</v>
      </c>
      <c r="D105" s="237" t="s">
        <v>267</v>
      </c>
      <c r="E105" s="237" t="s">
        <v>268</v>
      </c>
      <c r="F105" s="238"/>
      <c r="G105" s="239" t="s">
        <v>269</v>
      </c>
      <c r="H105" s="240" t="s">
        <v>66</v>
      </c>
      <c r="I105" s="240" t="s">
        <v>278</v>
      </c>
      <c r="J105" s="80" t="s">
        <v>279</v>
      </c>
      <c r="K105" s="241">
        <v>0.9</v>
      </c>
      <c r="L105" s="242" t="s">
        <v>221</v>
      </c>
      <c r="M105" s="242" t="s">
        <v>280</v>
      </c>
      <c r="N105" s="243">
        <v>45292</v>
      </c>
      <c r="O105" s="243">
        <v>45657</v>
      </c>
      <c r="P105" s="240">
        <v>95</v>
      </c>
      <c r="Q105" s="240">
        <v>0</v>
      </c>
      <c r="R105" s="240">
        <v>0</v>
      </c>
      <c r="S105" s="240">
        <v>15</v>
      </c>
      <c r="T105" s="240">
        <v>80</v>
      </c>
      <c r="U105" s="240" t="s">
        <v>70</v>
      </c>
      <c r="V105" s="244" t="s">
        <v>273</v>
      </c>
      <c r="W105" s="245" t="s">
        <v>255</v>
      </c>
      <c r="X105" s="245" t="s">
        <v>277</v>
      </c>
      <c r="Y105" s="88">
        <v>1371624012</v>
      </c>
      <c r="Z105" s="246"/>
      <c r="AA105" s="240"/>
      <c r="AB105" s="240"/>
      <c r="AC105" s="240"/>
      <c r="AD105" s="240"/>
      <c r="AE105" s="240"/>
      <c r="AF105" s="240"/>
      <c r="AG105" s="240"/>
      <c r="AH105" s="240"/>
      <c r="AI105" s="240"/>
      <c r="AJ105" s="240"/>
      <c r="AK105" s="240"/>
      <c r="AL105" s="240" t="s">
        <v>73</v>
      </c>
      <c r="AM105" s="13"/>
      <c r="AN105" s="13"/>
      <c r="AO105" s="344"/>
      <c r="AP105" s="344"/>
      <c r="AQ105" s="342"/>
      <c r="AR105" s="342"/>
      <c r="AS105" s="326" t="e">
        <f t="shared" si="5"/>
        <v>#DIV/0!</v>
      </c>
      <c r="AT105" s="326" t="e">
        <f t="shared" si="6"/>
        <v>#DIV/0!</v>
      </c>
      <c r="AU105" s="326">
        <f t="shared" si="7"/>
        <v>0</v>
      </c>
      <c r="AV105" s="326">
        <f t="shared" si="8"/>
        <v>0</v>
      </c>
      <c r="AW105" s="242"/>
      <c r="AX105" s="242"/>
      <c r="AY105" s="242" t="s">
        <v>275</v>
      </c>
      <c r="AZ105" s="242" t="s">
        <v>275</v>
      </c>
      <c r="BA105" s="329"/>
      <c r="BB105" s="329"/>
      <c r="BC105" s="337"/>
      <c r="BD105" s="337"/>
      <c r="BE105" s="337"/>
      <c r="BF105" s="337"/>
      <c r="BG105" s="337"/>
      <c r="BH105" s="337"/>
      <c r="BI105" s="337"/>
      <c r="BJ105" s="347"/>
      <c r="BK105" s="347"/>
    </row>
    <row r="106" spans="1:128" s="91" customFormat="1" ht="117" hidden="1">
      <c r="A106" s="17">
        <v>18</v>
      </c>
      <c r="B106" s="297" t="s">
        <v>185</v>
      </c>
      <c r="C106" s="16" t="s">
        <v>186</v>
      </c>
      <c r="D106" s="16"/>
      <c r="E106" s="16"/>
      <c r="F106" s="16"/>
      <c r="G106" s="16" t="s">
        <v>281</v>
      </c>
      <c r="H106" s="17" t="s">
        <v>66</v>
      </c>
      <c r="I106" s="17" t="s">
        <v>282</v>
      </c>
      <c r="J106" s="25" t="s">
        <v>283</v>
      </c>
      <c r="K106" s="19">
        <v>1</v>
      </c>
      <c r="L106" s="163" t="s">
        <v>284</v>
      </c>
      <c r="M106" s="168" t="s">
        <v>285</v>
      </c>
      <c r="N106" s="89">
        <v>45303</v>
      </c>
      <c r="O106" s="89">
        <v>45657</v>
      </c>
      <c r="P106" s="17">
        <v>1</v>
      </c>
      <c r="Q106" s="17">
        <v>0.3</v>
      </c>
      <c r="R106" s="17">
        <v>0.2</v>
      </c>
      <c r="S106" s="17">
        <v>0.25</v>
      </c>
      <c r="T106" s="17">
        <v>0.25</v>
      </c>
      <c r="U106" s="17" t="s">
        <v>147</v>
      </c>
      <c r="V106" s="23" t="s">
        <v>148</v>
      </c>
      <c r="W106" s="16"/>
      <c r="X106" s="16"/>
      <c r="Y106" s="90"/>
      <c r="Z106" s="17"/>
      <c r="AA106" s="17"/>
      <c r="AB106" s="17"/>
      <c r="AC106" s="17" t="s">
        <v>149</v>
      </c>
      <c r="AD106" s="17"/>
      <c r="AE106" s="17"/>
      <c r="AF106" s="17"/>
      <c r="AG106" s="17"/>
      <c r="AH106" s="17"/>
      <c r="AI106" s="17"/>
      <c r="AJ106" s="17"/>
      <c r="AK106" s="17"/>
      <c r="AL106" s="17" t="s">
        <v>150</v>
      </c>
      <c r="AM106" s="17"/>
      <c r="AN106" s="17"/>
      <c r="AO106" s="344"/>
      <c r="AP106" s="344"/>
      <c r="AQ106" s="344"/>
      <c r="AR106" s="344"/>
      <c r="AS106" s="326">
        <f t="shared" si="5"/>
        <v>0</v>
      </c>
      <c r="AT106" s="326">
        <f t="shared" si="6"/>
        <v>0</v>
      </c>
      <c r="AU106" s="326">
        <f t="shared" si="7"/>
        <v>0</v>
      </c>
      <c r="AV106" s="326">
        <f t="shared" si="8"/>
        <v>0</v>
      </c>
      <c r="AW106" s="168" t="s">
        <v>286</v>
      </c>
      <c r="AX106" s="168" t="s">
        <v>287</v>
      </c>
      <c r="AY106" s="168" t="s">
        <v>288</v>
      </c>
      <c r="AZ106" s="168" t="s">
        <v>289</v>
      </c>
      <c r="BA106" s="329"/>
      <c r="BB106" s="329"/>
      <c r="BC106" s="329"/>
      <c r="BD106" s="329"/>
      <c r="BE106" s="329"/>
      <c r="BF106" s="329"/>
      <c r="BG106" s="329"/>
      <c r="BH106" s="329"/>
      <c r="BI106" s="329"/>
      <c r="BJ106" s="348"/>
      <c r="BK106" s="348"/>
      <c r="BY106" s="5"/>
      <c r="BZ106" s="5"/>
      <c r="CA106" s="5"/>
      <c r="CB106" s="5"/>
      <c r="CC106" s="5"/>
      <c r="CD106" s="5"/>
      <c r="CE106" s="5"/>
      <c r="CF106" s="5"/>
      <c r="CG106" s="5"/>
      <c r="CH106" s="5"/>
      <c r="CI106" s="5"/>
      <c r="CJ106" s="5"/>
      <c r="CK106" s="5"/>
      <c r="CL106" s="5"/>
      <c r="CM106" s="5"/>
      <c r="CN106" s="5"/>
      <c r="CO106" s="5"/>
      <c r="CP106" s="5"/>
      <c r="CQ106" s="5"/>
      <c r="CR106" s="5"/>
      <c r="CS106" s="5"/>
      <c r="CT106" s="5"/>
      <c r="CU106" s="5"/>
      <c r="CV106" s="5"/>
      <c r="CW106" s="5"/>
      <c r="CX106" s="5"/>
      <c r="CY106" s="5"/>
      <c r="CZ106" s="5"/>
      <c r="DA106" s="5"/>
      <c r="DB106" s="5"/>
      <c r="DC106" s="5"/>
      <c r="DD106" s="5"/>
      <c r="DE106" s="5"/>
      <c r="DF106" s="5"/>
      <c r="DG106" s="5"/>
      <c r="DH106" s="5"/>
      <c r="DI106" s="5"/>
      <c r="DJ106" s="5"/>
      <c r="DK106" s="5"/>
      <c r="DL106" s="5"/>
      <c r="DM106" s="5"/>
      <c r="DN106" s="5"/>
      <c r="DO106" s="5"/>
      <c r="DP106" s="5"/>
      <c r="DQ106" s="5"/>
      <c r="DR106" s="5"/>
      <c r="DS106" s="5"/>
      <c r="DT106" s="5"/>
      <c r="DU106" s="5"/>
      <c r="DV106" s="5"/>
      <c r="DW106" s="5"/>
      <c r="DX106" s="5"/>
    </row>
    <row r="107" spans="1:128" ht="143" hidden="1">
      <c r="A107" s="105">
        <v>1</v>
      </c>
      <c r="B107" s="308" t="s">
        <v>63</v>
      </c>
      <c r="C107" s="101" t="s">
        <v>64</v>
      </c>
      <c r="D107" s="247"/>
      <c r="E107" s="247"/>
      <c r="F107" s="247"/>
      <c r="G107" s="101" t="s">
        <v>65</v>
      </c>
      <c r="H107" s="102" t="s">
        <v>66</v>
      </c>
      <c r="I107" s="105" t="s">
        <v>290</v>
      </c>
      <c r="J107" s="103" t="s">
        <v>291</v>
      </c>
      <c r="K107" s="129">
        <v>3.5000000000000003E-2</v>
      </c>
      <c r="L107" s="169" t="s">
        <v>292</v>
      </c>
      <c r="M107" s="169" t="s">
        <v>292</v>
      </c>
      <c r="N107" s="104">
        <v>45292</v>
      </c>
      <c r="O107" s="104">
        <v>45565</v>
      </c>
      <c r="P107" s="105">
        <v>1</v>
      </c>
      <c r="Q107" s="105">
        <v>0</v>
      </c>
      <c r="R107" s="105">
        <v>0.4</v>
      </c>
      <c r="S107" s="105">
        <v>1</v>
      </c>
      <c r="T107" s="105">
        <v>0</v>
      </c>
      <c r="U107" s="102" t="s">
        <v>70</v>
      </c>
      <c r="V107" s="106">
        <v>2018011000841</v>
      </c>
      <c r="W107" s="101" t="s">
        <v>71</v>
      </c>
      <c r="X107" s="101" t="s">
        <v>79</v>
      </c>
      <c r="Y107" s="107">
        <v>2490743216</v>
      </c>
      <c r="Z107" s="102"/>
      <c r="AA107" s="102"/>
      <c r="AB107" s="102"/>
      <c r="AC107" s="102"/>
      <c r="AD107" s="102"/>
      <c r="AE107" s="102"/>
      <c r="AF107" s="102"/>
      <c r="AG107" s="102"/>
      <c r="AH107" s="102"/>
      <c r="AI107" s="102"/>
      <c r="AJ107" s="102"/>
      <c r="AK107" s="102"/>
      <c r="AL107" s="102" t="s">
        <v>73</v>
      </c>
      <c r="AM107" s="248"/>
      <c r="AN107" s="122"/>
      <c r="AO107" s="342"/>
      <c r="AP107" s="342"/>
      <c r="AQ107" s="342"/>
      <c r="AR107" s="342"/>
      <c r="AS107" s="326" t="e">
        <f t="shared" si="5"/>
        <v>#DIV/0!</v>
      </c>
      <c r="AT107" s="326">
        <f t="shared" si="6"/>
        <v>0</v>
      </c>
      <c r="AU107" s="326">
        <f t="shared" si="7"/>
        <v>0</v>
      </c>
      <c r="AV107" s="326" t="e">
        <f t="shared" si="8"/>
        <v>#DIV/0!</v>
      </c>
      <c r="AW107" s="169" t="s">
        <v>293</v>
      </c>
      <c r="AX107" s="169" t="s">
        <v>294</v>
      </c>
      <c r="AY107" s="169" t="s">
        <v>295</v>
      </c>
      <c r="AZ107" s="169"/>
      <c r="BA107" s="337"/>
      <c r="BB107" s="337"/>
      <c r="BC107" s="337"/>
      <c r="BD107" s="337"/>
      <c r="BE107" s="337"/>
      <c r="BF107" s="337"/>
      <c r="BG107" s="337"/>
      <c r="BH107" s="337"/>
      <c r="BI107" s="337"/>
      <c r="BJ107" s="347"/>
      <c r="BK107" s="347"/>
    </row>
    <row r="108" spans="1:128" ht="143" hidden="1">
      <c r="A108" s="105">
        <v>1</v>
      </c>
      <c r="B108" s="308" t="s">
        <v>63</v>
      </c>
      <c r="C108" s="101" t="s">
        <v>64</v>
      </c>
      <c r="D108" s="247"/>
      <c r="E108" s="247"/>
      <c r="F108" s="247"/>
      <c r="G108" s="101" t="s">
        <v>65</v>
      </c>
      <c r="H108" s="102" t="s">
        <v>66</v>
      </c>
      <c r="I108" s="105" t="s">
        <v>290</v>
      </c>
      <c r="J108" s="103" t="s">
        <v>291</v>
      </c>
      <c r="K108" s="129">
        <v>3.5000000000000003E-2</v>
      </c>
      <c r="L108" s="169" t="s">
        <v>292</v>
      </c>
      <c r="M108" s="169" t="s">
        <v>292</v>
      </c>
      <c r="N108" s="104">
        <v>45292</v>
      </c>
      <c r="O108" s="104">
        <v>45565</v>
      </c>
      <c r="P108" s="105">
        <v>1</v>
      </c>
      <c r="Q108" s="105">
        <v>0</v>
      </c>
      <c r="R108" s="105">
        <v>0.4</v>
      </c>
      <c r="S108" s="105">
        <v>1</v>
      </c>
      <c r="T108" s="105">
        <v>0</v>
      </c>
      <c r="U108" s="102" t="s">
        <v>70</v>
      </c>
      <c r="V108" s="106">
        <v>2018011000841</v>
      </c>
      <c r="W108" s="101" t="s">
        <v>71</v>
      </c>
      <c r="X108" s="101" t="s">
        <v>80</v>
      </c>
      <c r="Y108" s="109">
        <v>4043712628</v>
      </c>
      <c r="Z108" s="102"/>
      <c r="AA108" s="102"/>
      <c r="AB108" s="102"/>
      <c r="AC108" s="102"/>
      <c r="AD108" s="102"/>
      <c r="AE108" s="102"/>
      <c r="AF108" s="102"/>
      <c r="AG108" s="102"/>
      <c r="AH108" s="102"/>
      <c r="AI108" s="102"/>
      <c r="AJ108" s="102"/>
      <c r="AK108" s="102"/>
      <c r="AL108" s="102" t="s">
        <v>73</v>
      </c>
      <c r="AM108" s="248"/>
      <c r="AN108" s="122"/>
      <c r="AO108" s="342"/>
      <c r="AP108" s="342"/>
      <c r="AQ108" s="342"/>
      <c r="AR108" s="342"/>
      <c r="AS108" s="326" t="e">
        <f t="shared" si="5"/>
        <v>#DIV/0!</v>
      </c>
      <c r="AT108" s="326">
        <f t="shared" si="6"/>
        <v>0</v>
      </c>
      <c r="AU108" s="326">
        <f t="shared" si="7"/>
        <v>0</v>
      </c>
      <c r="AV108" s="326" t="e">
        <f t="shared" si="8"/>
        <v>#DIV/0!</v>
      </c>
      <c r="AW108" s="169" t="s">
        <v>293</v>
      </c>
      <c r="AX108" s="169" t="s">
        <v>294</v>
      </c>
      <c r="AY108" s="169" t="s">
        <v>295</v>
      </c>
      <c r="AZ108" s="169"/>
      <c r="BA108" s="337"/>
      <c r="BB108" s="337"/>
      <c r="BC108" s="337"/>
      <c r="BD108" s="337"/>
      <c r="BE108" s="337"/>
      <c r="BF108" s="337"/>
      <c r="BG108" s="337"/>
      <c r="BH108" s="337"/>
      <c r="BI108" s="337"/>
      <c r="BJ108" s="347"/>
      <c r="BK108" s="347"/>
    </row>
    <row r="109" spans="1:128" ht="143" hidden="1">
      <c r="A109" s="105">
        <v>1</v>
      </c>
      <c r="B109" s="308" t="s">
        <v>63</v>
      </c>
      <c r="C109" s="101" t="s">
        <v>64</v>
      </c>
      <c r="D109" s="247"/>
      <c r="E109" s="247"/>
      <c r="F109" s="247"/>
      <c r="G109" s="101" t="s">
        <v>65</v>
      </c>
      <c r="H109" s="102" t="s">
        <v>66</v>
      </c>
      <c r="I109" s="105" t="s">
        <v>290</v>
      </c>
      <c r="J109" s="103" t="s">
        <v>291</v>
      </c>
      <c r="K109" s="129">
        <v>3.5000000000000003E-2</v>
      </c>
      <c r="L109" s="169" t="s">
        <v>292</v>
      </c>
      <c r="M109" s="169" t="s">
        <v>292</v>
      </c>
      <c r="N109" s="104">
        <v>45292</v>
      </c>
      <c r="O109" s="104">
        <v>45565</v>
      </c>
      <c r="P109" s="105">
        <v>1</v>
      </c>
      <c r="Q109" s="105">
        <v>0</v>
      </c>
      <c r="R109" s="105">
        <v>0.4</v>
      </c>
      <c r="S109" s="105">
        <v>1</v>
      </c>
      <c r="T109" s="105">
        <v>0</v>
      </c>
      <c r="U109" s="102" t="s">
        <v>70</v>
      </c>
      <c r="V109" s="106">
        <v>202300000000027</v>
      </c>
      <c r="W109" s="101" t="s">
        <v>110</v>
      </c>
      <c r="X109" s="101" t="s">
        <v>276</v>
      </c>
      <c r="Y109" s="109">
        <v>2631400000</v>
      </c>
      <c r="Z109" s="102"/>
      <c r="AA109" s="102"/>
      <c r="AB109" s="102"/>
      <c r="AC109" s="102"/>
      <c r="AD109" s="102"/>
      <c r="AE109" s="102"/>
      <c r="AF109" s="102"/>
      <c r="AG109" s="102"/>
      <c r="AH109" s="102"/>
      <c r="AI109" s="102"/>
      <c r="AJ109" s="102"/>
      <c r="AK109" s="102"/>
      <c r="AL109" s="102" t="s">
        <v>73</v>
      </c>
      <c r="AM109" s="248"/>
      <c r="AN109" s="122"/>
      <c r="AO109" s="342"/>
      <c r="AP109" s="342"/>
      <c r="AQ109" s="342"/>
      <c r="AR109" s="342"/>
      <c r="AS109" s="326" t="e">
        <f t="shared" si="5"/>
        <v>#DIV/0!</v>
      </c>
      <c r="AT109" s="326">
        <f t="shared" si="6"/>
        <v>0</v>
      </c>
      <c r="AU109" s="326">
        <f t="shared" si="7"/>
        <v>0</v>
      </c>
      <c r="AV109" s="326" t="e">
        <f t="shared" si="8"/>
        <v>#DIV/0!</v>
      </c>
      <c r="AW109" s="169" t="s">
        <v>293</v>
      </c>
      <c r="AX109" s="169" t="s">
        <v>294</v>
      </c>
      <c r="AY109" s="169" t="s">
        <v>295</v>
      </c>
      <c r="AZ109" s="169"/>
      <c r="BA109" s="337"/>
      <c r="BB109" s="337"/>
      <c r="BC109" s="337"/>
      <c r="BD109" s="337"/>
      <c r="BE109" s="337"/>
      <c r="BF109" s="337"/>
      <c r="BG109" s="337"/>
      <c r="BH109" s="337"/>
      <c r="BI109" s="337"/>
      <c r="BJ109" s="347"/>
      <c r="BK109" s="347"/>
    </row>
    <row r="110" spans="1:128" ht="143" hidden="1">
      <c r="A110" s="132">
        <v>1</v>
      </c>
      <c r="B110" s="301" t="s">
        <v>63</v>
      </c>
      <c r="C110" s="64" t="s">
        <v>64</v>
      </c>
      <c r="D110" s="247"/>
      <c r="E110" s="247"/>
      <c r="F110" s="247"/>
      <c r="G110" s="64" t="s">
        <v>65</v>
      </c>
      <c r="H110" s="66" t="s">
        <v>66</v>
      </c>
      <c r="I110" s="132" t="s">
        <v>296</v>
      </c>
      <c r="J110" s="130" t="s">
        <v>297</v>
      </c>
      <c r="K110" s="131">
        <v>1.4999999999999999E-2</v>
      </c>
      <c r="L110" s="167" t="s">
        <v>292</v>
      </c>
      <c r="M110" s="167" t="s">
        <v>292</v>
      </c>
      <c r="N110" s="68">
        <v>45292</v>
      </c>
      <c r="O110" s="68">
        <v>45535</v>
      </c>
      <c r="P110" s="132">
        <v>1</v>
      </c>
      <c r="Q110" s="132">
        <v>0</v>
      </c>
      <c r="R110" s="132">
        <v>0.4</v>
      </c>
      <c r="S110" s="132">
        <v>1</v>
      </c>
      <c r="T110" s="132">
        <v>0</v>
      </c>
      <c r="U110" s="66" t="s">
        <v>70</v>
      </c>
      <c r="V110" s="70">
        <v>2018011000841</v>
      </c>
      <c r="W110" s="64" t="s">
        <v>71</v>
      </c>
      <c r="X110" s="64" t="s">
        <v>80</v>
      </c>
      <c r="Y110" s="133">
        <v>4043712628</v>
      </c>
      <c r="Z110" s="66"/>
      <c r="AA110" s="66"/>
      <c r="AB110" s="66"/>
      <c r="AC110" s="66"/>
      <c r="AD110" s="66"/>
      <c r="AE110" s="66"/>
      <c r="AF110" s="66"/>
      <c r="AG110" s="66"/>
      <c r="AH110" s="66"/>
      <c r="AI110" s="66"/>
      <c r="AJ110" s="66"/>
      <c r="AK110" s="66"/>
      <c r="AL110" s="66" t="s">
        <v>73</v>
      </c>
      <c r="AM110" s="248"/>
      <c r="AN110" s="122"/>
      <c r="AO110" s="342"/>
      <c r="AP110" s="342"/>
      <c r="AQ110" s="342"/>
      <c r="AR110" s="342"/>
      <c r="AS110" s="326" t="e">
        <f t="shared" si="5"/>
        <v>#DIV/0!</v>
      </c>
      <c r="AT110" s="326">
        <f t="shared" si="6"/>
        <v>0</v>
      </c>
      <c r="AU110" s="326">
        <f t="shared" si="7"/>
        <v>0</v>
      </c>
      <c r="AV110" s="326" t="e">
        <f t="shared" si="8"/>
        <v>#DIV/0!</v>
      </c>
      <c r="AW110" s="167" t="s">
        <v>294</v>
      </c>
      <c r="AX110" s="167" t="s">
        <v>298</v>
      </c>
      <c r="AY110" s="167" t="s">
        <v>299</v>
      </c>
      <c r="AZ110" s="167"/>
      <c r="BA110" s="337"/>
      <c r="BB110" s="337"/>
      <c r="BC110" s="337"/>
      <c r="BD110" s="337"/>
      <c r="BE110" s="337"/>
      <c r="BF110" s="337"/>
      <c r="BG110" s="337"/>
      <c r="BH110" s="337"/>
      <c r="BI110" s="337"/>
      <c r="BJ110" s="347"/>
      <c r="BK110" s="347"/>
    </row>
    <row r="111" spans="1:128" ht="143" hidden="1">
      <c r="A111" s="132">
        <v>1</v>
      </c>
      <c r="B111" s="301" t="s">
        <v>63</v>
      </c>
      <c r="C111" s="64" t="s">
        <v>64</v>
      </c>
      <c r="D111" s="247"/>
      <c r="E111" s="247"/>
      <c r="F111" s="247"/>
      <c r="G111" s="64" t="s">
        <v>65</v>
      </c>
      <c r="H111" s="66" t="s">
        <v>66</v>
      </c>
      <c r="I111" s="132" t="s">
        <v>296</v>
      </c>
      <c r="J111" s="130" t="s">
        <v>297</v>
      </c>
      <c r="K111" s="131">
        <v>1.4999999999999999E-2</v>
      </c>
      <c r="L111" s="167" t="s">
        <v>292</v>
      </c>
      <c r="M111" s="167" t="s">
        <v>292</v>
      </c>
      <c r="N111" s="68">
        <v>45292</v>
      </c>
      <c r="O111" s="68">
        <v>45565</v>
      </c>
      <c r="P111" s="132">
        <v>1</v>
      </c>
      <c r="Q111" s="132">
        <v>0</v>
      </c>
      <c r="R111" s="132">
        <v>0.4</v>
      </c>
      <c r="S111" s="132">
        <v>1</v>
      </c>
      <c r="T111" s="132">
        <v>0</v>
      </c>
      <c r="U111" s="66" t="s">
        <v>70</v>
      </c>
      <c r="V111" s="70">
        <v>202300000000027</v>
      </c>
      <c r="W111" s="64" t="s">
        <v>110</v>
      </c>
      <c r="X111" s="64" t="s">
        <v>276</v>
      </c>
      <c r="Y111" s="133">
        <v>2631400000</v>
      </c>
      <c r="Z111" s="66"/>
      <c r="AA111" s="66"/>
      <c r="AB111" s="66"/>
      <c r="AC111" s="66"/>
      <c r="AD111" s="66"/>
      <c r="AE111" s="66"/>
      <c r="AF111" s="66"/>
      <c r="AG111" s="66"/>
      <c r="AH111" s="66"/>
      <c r="AI111" s="66"/>
      <c r="AJ111" s="66"/>
      <c r="AK111" s="66"/>
      <c r="AL111" s="66" t="s">
        <v>73</v>
      </c>
      <c r="AM111" s="248"/>
      <c r="AN111" s="122"/>
      <c r="AO111" s="342"/>
      <c r="AP111" s="342"/>
      <c r="AQ111" s="342"/>
      <c r="AR111" s="342"/>
      <c r="AS111" s="326" t="e">
        <f t="shared" si="5"/>
        <v>#DIV/0!</v>
      </c>
      <c r="AT111" s="326">
        <f t="shared" si="6"/>
        <v>0</v>
      </c>
      <c r="AU111" s="326">
        <f t="shared" si="7"/>
        <v>0</v>
      </c>
      <c r="AV111" s="326" t="e">
        <f t="shared" si="8"/>
        <v>#DIV/0!</v>
      </c>
      <c r="AW111" s="167" t="s">
        <v>293</v>
      </c>
      <c r="AX111" s="167" t="s">
        <v>294</v>
      </c>
      <c r="AY111" s="167" t="s">
        <v>295</v>
      </c>
      <c r="AZ111" s="167"/>
      <c r="BA111" s="337"/>
      <c r="BB111" s="337"/>
      <c r="BC111" s="337"/>
      <c r="BD111" s="337"/>
      <c r="BE111" s="337"/>
      <c r="BF111" s="337"/>
      <c r="BG111" s="337"/>
      <c r="BH111" s="337"/>
      <c r="BI111" s="337"/>
      <c r="BJ111" s="347"/>
      <c r="BK111" s="347"/>
    </row>
    <row r="112" spans="1:128" ht="143" hidden="1">
      <c r="A112" s="136">
        <v>1</v>
      </c>
      <c r="B112" s="299" t="s">
        <v>63</v>
      </c>
      <c r="C112" s="39" t="s">
        <v>64</v>
      </c>
      <c r="D112" s="247"/>
      <c r="E112" s="247"/>
      <c r="F112" s="247"/>
      <c r="G112" s="39" t="s">
        <v>65</v>
      </c>
      <c r="H112" s="40" t="s">
        <v>66</v>
      </c>
      <c r="I112" s="136" t="s">
        <v>300</v>
      </c>
      <c r="J112" s="134" t="s">
        <v>301</v>
      </c>
      <c r="K112" s="135">
        <v>1.4999999999999999E-2</v>
      </c>
      <c r="L112" s="165" t="s">
        <v>292</v>
      </c>
      <c r="M112" s="165" t="s">
        <v>292</v>
      </c>
      <c r="N112" s="75">
        <v>45292</v>
      </c>
      <c r="O112" s="75">
        <v>45565</v>
      </c>
      <c r="P112" s="136">
        <v>1</v>
      </c>
      <c r="Q112" s="136">
        <v>0</v>
      </c>
      <c r="R112" s="136">
        <v>0.4</v>
      </c>
      <c r="S112" s="136">
        <v>1</v>
      </c>
      <c r="T112" s="136">
        <v>0</v>
      </c>
      <c r="U112" s="40" t="s">
        <v>70</v>
      </c>
      <c r="V112" s="45">
        <v>2018011000841</v>
      </c>
      <c r="W112" s="39" t="s">
        <v>71</v>
      </c>
      <c r="X112" s="39" t="s">
        <v>80</v>
      </c>
      <c r="Y112" s="137">
        <v>4043712628</v>
      </c>
      <c r="Z112" s="40"/>
      <c r="AA112" s="40"/>
      <c r="AB112" s="40"/>
      <c r="AC112" s="40"/>
      <c r="AD112" s="40"/>
      <c r="AE112" s="40"/>
      <c r="AF112" s="40"/>
      <c r="AG112" s="40"/>
      <c r="AH112" s="40"/>
      <c r="AI112" s="40"/>
      <c r="AJ112" s="40"/>
      <c r="AK112" s="40"/>
      <c r="AL112" s="40" t="s">
        <v>73</v>
      </c>
      <c r="AM112" s="248"/>
      <c r="AN112" s="122"/>
      <c r="AO112" s="342"/>
      <c r="AP112" s="342"/>
      <c r="AQ112" s="342"/>
      <c r="AR112" s="342"/>
      <c r="AS112" s="326" t="e">
        <f t="shared" si="5"/>
        <v>#DIV/0!</v>
      </c>
      <c r="AT112" s="326">
        <f t="shared" si="6"/>
        <v>0</v>
      </c>
      <c r="AU112" s="326">
        <f t="shared" si="7"/>
        <v>0</v>
      </c>
      <c r="AV112" s="326" t="e">
        <f t="shared" si="8"/>
        <v>#DIV/0!</v>
      </c>
      <c r="AW112" s="165" t="s">
        <v>294</v>
      </c>
      <c r="AX112" s="165" t="s">
        <v>298</v>
      </c>
      <c r="AY112" s="165" t="s">
        <v>299</v>
      </c>
      <c r="AZ112" s="165"/>
      <c r="BA112" s="337"/>
      <c r="BB112" s="337"/>
      <c r="BC112" s="337"/>
      <c r="BD112" s="337"/>
      <c r="BE112" s="337"/>
      <c r="BF112" s="337"/>
      <c r="BG112" s="337"/>
      <c r="BH112" s="337"/>
      <c r="BI112" s="337"/>
      <c r="BJ112" s="347"/>
      <c r="BK112" s="347"/>
    </row>
    <row r="113" spans="1:63" ht="143" hidden="1">
      <c r="A113" s="136">
        <v>1</v>
      </c>
      <c r="B113" s="299" t="s">
        <v>63</v>
      </c>
      <c r="C113" s="39" t="s">
        <v>64</v>
      </c>
      <c r="D113" s="247"/>
      <c r="E113" s="247"/>
      <c r="F113" s="247"/>
      <c r="G113" s="39" t="s">
        <v>65</v>
      </c>
      <c r="H113" s="40" t="s">
        <v>66</v>
      </c>
      <c r="I113" s="136" t="s">
        <v>300</v>
      </c>
      <c r="J113" s="134" t="s">
        <v>301</v>
      </c>
      <c r="K113" s="135">
        <v>1.4999999999999999E-2</v>
      </c>
      <c r="L113" s="165" t="s">
        <v>292</v>
      </c>
      <c r="M113" s="165" t="s">
        <v>292</v>
      </c>
      <c r="N113" s="75">
        <v>45292</v>
      </c>
      <c r="O113" s="75">
        <v>45565</v>
      </c>
      <c r="P113" s="136">
        <v>1</v>
      </c>
      <c r="Q113" s="136">
        <v>0</v>
      </c>
      <c r="R113" s="136">
        <v>0.4</v>
      </c>
      <c r="S113" s="136">
        <v>1</v>
      </c>
      <c r="T113" s="136">
        <v>0</v>
      </c>
      <c r="U113" s="40" t="s">
        <v>70</v>
      </c>
      <c r="V113" s="45">
        <v>202300000000027</v>
      </c>
      <c r="W113" s="39" t="s">
        <v>110</v>
      </c>
      <c r="X113" s="39" t="s">
        <v>276</v>
      </c>
      <c r="Y113" s="137">
        <v>2631400000</v>
      </c>
      <c r="Z113" s="40"/>
      <c r="AA113" s="40"/>
      <c r="AB113" s="40"/>
      <c r="AC113" s="40"/>
      <c r="AD113" s="40"/>
      <c r="AE113" s="40"/>
      <c r="AF113" s="40"/>
      <c r="AG113" s="40"/>
      <c r="AH113" s="40"/>
      <c r="AI113" s="40"/>
      <c r="AJ113" s="40"/>
      <c r="AK113" s="40"/>
      <c r="AL113" s="40" t="s">
        <v>73</v>
      </c>
      <c r="AM113" s="248"/>
      <c r="AN113" s="122"/>
      <c r="AO113" s="342"/>
      <c r="AP113" s="342"/>
      <c r="AQ113" s="342"/>
      <c r="AR113" s="342"/>
      <c r="AS113" s="326" t="e">
        <f t="shared" si="5"/>
        <v>#DIV/0!</v>
      </c>
      <c r="AT113" s="326">
        <f t="shared" si="6"/>
        <v>0</v>
      </c>
      <c r="AU113" s="326">
        <f t="shared" si="7"/>
        <v>0</v>
      </c>
      <c r="AV113" s="326" t="e">
        <f t="shared" si="8"/>
        <v>#DIV/0!</v>
      </c>
      <c r="AW113" s="165" t="s">
        <v>293</v>
      </c>
      <c r="AX113" s="165" t="s">
        <v>294</v>
      </c>
      <c r="AY113" s="165" t="s">
        <v>295</v>
      </c>
      <c r="AZ113" s="165"/>
      <c r="BA113" s="337"/>
      <c r="BB113" s="337"/>
      <c r="BC113" s="337"/>
      <c r="BD113" s="337"/>
      <c r="BE113" s="337"/>
      <c r="BF113" s="337"/>
      <c r="BG113" s="337"/>
      <c r="BH113" s="337"/>
      <c r="BI113" s="337"/>
      <c r="BJ113" s="347"/>
      <c r="BK113" s="347"/>
    </row>
    <row r="114" spans="1:63" ht="143" hidden="1">
      <c r="A114" s="105">
        <v>1</v>
      </c>
      <c r="B114" s="308" t="s">
        <v>63</v>
      </c>
      <c r="C114" s="101" t="s">
        <v>64</v>
      </c>
      <c r="D114" s="247"/>
      <c r="E114" s="247"/>
      <c r="F114" s="247"/>
      <c r="G114" s="101" t="s">
        <v>65</v>
      </c>
      <c r="H114" s="102" t="s">
        <v>66</v>
      </c>
      <c r="I114" s="105" t="s">
        <v>302</v>
      </c>
      <c r="J114" s="110" t="s">
        <v>303</v>
      </c>
      <c r="K114" s="129">
        <v>1.9E-2</v>
      </c>
      <c r="L114" s="169" t="s">
        <v>292</v>
      </c>
      <c r="M114" s="169" t="s">
        <v>292</v>
      </c>
      <c r="N114" s="104">
        <v>45292</v>
      </c>
      <c r="O114" s="104">
        <v>45565</v>
      </c>
      <c r="P114" s="105">
        <v>2</v>
      </c>
      <c r="Q114" s="105">
        <v>0</v>
      </c>
      <c r="R114" s="105">
        <v>0.4</v>
      </c>
      <c r="S114" s="105">
        <v>2</v>
      </c>
      <c r="T114" s="105">
        <v>0</v>
      </c>
      <c r="U114" s="102" t="s">
        <v>70</v>
      </c>
      <c r="V114" s="106">
        <v>2018011000841</v>
      </c>
      <c r="W114" s="101" t="s">
        <v>71</v>
      </c>
      <c r="X114" s="101" t="s">
        <v>80</v>
      </c>
      <c r="Y114" s="109">
        <v>4043712628</v>
      </c>
      <c r="Z114" s="102"/>
      <c r="AA114" s="102"/>
      <c r="AB114" s="102"/>
      <c r="AC114" s="102"/>
      <c r="AD114" s="102"/>
      <c r="AE114" s="102"/>
      <c r="AF114" s="102"/>
      <c r="AG114" s="102"/>
      <c r="AH114" s="102"/>
      <c r="AI114" s="102"/>
      <c r="AJ114" s="102"/>
      <c r="AK114" s="102"/>
      <c r="AL114" s="102" t="s">
        <v>73</v>
      </c>
      <c r="AM114" s="248"/>
      <c r="AN114" s="122"/>
      <c r="AO114" s="342"/>
      <c r="AP114" s="342"/>
      <c r="AQ114" s="342"/>
      <c r="AR114" s="342"/>
      <c r="AS114" s="326" t="e">
        <f t="shared" si="5"/>
        <v>#DIV/0!</v>
      </c>
      <c r="AT114" s="326">
        <f t="shared" si="6"/>
        <v>0</v>
      </c>
      <c r="AU114" s="326">
        <f t="shared" si="7"/>
        <v>0</v>
      </c>
      <c r="AV114" s="326" t="e">
        <f t="shared" si="8"/>
        <v>#DIV/0!</v>
      </c>
      <c r="AW114" s="169" t="s">
        <v>294</v>
      </c>
      <c r="AX114" s="169" t="s">
        <v>298</v>
      </c>
      <c r="AY114" s="169" t="s">
        <v>299</v>
      </c>
      <c r="AZ114" s="169"/>
      <c r="BA114" s="337"/>
      <c r="BB114" s="337"/>
      <c r="BC114" s="337"/>
      <c r="BD114" s="337"/>
      <c r="BE114" s="337"/>
      <c r="BF114" s="337"/>
      <c r="BG114" s="337"/>
      <c r="BH114" s="337"/>
      <c r="BI114" s="337"/>
      <c r="BJ114" s="347"/>
      <c r="BK114" s="347"/>
    </row>
    <row r="115" spans="1:63" ht="143" hidden="1">
      <c r="A115" s="105">
        <v>1</v>
      </c>
      <c r="B115" s="308" t="s">
        <v>63</v>
      </c>
      <c r="C115" s="101" t="s">
        <v>64</v>
      </c>
      <c r="D115" s="247"/>
      <c r="E115" s="247"/>
      <c r="F115" s="247"/>
      <c r="G115" s="101" t="s">
        <v>65</v>
      </c>
      <c r="H115" s="102" t="s">
        <v>66</v>
      </c>
      <c r="I115" s="105" t="s">
        <v>302</v>
      </c>
      <c r="J115" s="110" t="s">
        <v>303</v>
      </c>
      <c r="K115" s="129">
        <v>1.9E-2</v>
      </c>
      <c r="L115" s="169" t="s">
        <v>292</v>
      </c>
      <c r="M115" s="169" t="s">
        <v>292</v>
      </c>
      <c r="N115" s="104">
        <v>45292</v>
      </c>
      <c r="O115" s="104">
        <v>45565</v>
      </c>
      <c r="P115" s="105">
        <v>1</v>
      </c>
      <c r="Q115" s="105">
        <v>0</v>
      </c>
      <c r="R115" s="105">
        <v>0.4</v>
      </c>
      <c r="S115" s="105">
        <v>1</v>
      </c>
      <c r="T115" s="105">
        <v>0</v>
      </c>
      <c r="U115" s="102" t="s">
        <v>70</v>
      </c>
      <c r="V115" s="106">
        <v>202300000000027</v>
      </c>
      <c r="W115" s="101" t="s">
        <v>110</v>
      </c>
      <c r="X115" s="101" t="s">
        <v>276</v>
      </c>
      <c r="Y115" s="109">
        <v>2631400000</v>
      </c>
      <c r="Z115" s="102"/>
      <c r="AA115" s="102"/>
      <c r="AB115" s="102"/>
      <c r="AC115" s="102"/>
      <c r="AD115" s="102"/>
      <c r="AE115" s="102"/>
      <c r="AF115" s="102"/>
      <c r="AG115" s="102"/>
      <c r="AH115" s="102"/>
      <c r="AI115" s="102"/>
      <c r="AJ115" s="102"/>
      <c r="AK115" s="102"/>
      <c r="AL115" s="102" t="s">
        <v>73</v>
      </c>
      <c r="AM115" s="248"/>
      <c r="AN115" s="122"/>
      <c r="AO115" s="342"/>
      <c r="AP115" s="342"/>
      <c r="AQ115" s="342"/>
      <c r="AR115" s="342"/>
      <c r="AS115" s="326" t="e">
        <f t="shared" si="5"/>
        <v>#DIV/0!</v>
      </c>
      <c r="AT115" s="326">
        <f t="shared" si="6"/>
        <v>0</v>
      </c>
      <c r="AU115" s="326">
        <f t="shared" si="7"/>
        <v>0</v>
      </c>
      <c r="AV115" s="326" t="e">
        <f t="shared" si="8"/>
        <v>#DIV/0!</v>
      </c>
      <c r="AW115" s="169" t="s">
        <v>293</v>
      </c>
      <c r="AX115" s="169" t="s">
        <v>294</v>
      </c>
      <c r="AY115" s="169" t="s">
        <v>295</v>
      </c>
      <c r="AZ115" s="169"/>
      <c r="BA115" s="337"/>
      <c r="BB115" s="337"/>
      <c r="BC115" s="337"/>
      <c r="BD115" s="337"/>
      <c r="BE115" s="337"/>
      <c r="BF115" s="337"/>
      <c r="BG115" s="337"/>
      <c r="BH115" s="337"/>
      <c r="BI115" s="337"/>
      <c r="BJ115" s="347"/>
      <c r="BK115" s="347"/>
    </row>
    <row r="116" spans="1:63" ht="143" hidden="1">
      <c r="A116" s="27">
        <v>1</v>
      </c>
      <c r="B116" s="296" t="s">
        <v>63</v>
      </c>
      <c r="C116" s="6" t="s">
        <v>64</v>
      </c>
      <c r="D116" s="247"/>
      <c r="E116" s="247"/>
      <c r="F116" s="247"/>
      <c r="G116" s="7" t="s">
        <v>65</v>
      </c>
      <c r="H116" s="7" t="s">
        <v>66</v>
      </c>
      <c r="I116" s="27" t="s">
        <v>304</v>
      </c>
      <c r="J116" s="138" t="s">
        <v>305</v>
      </c>
      <c r="K116" s="127">
        <v>0.05</v>
      </c>
      <c r="L116" s="162" t="s">
        <v>292</v>
      </c>
      <c r="M116" s="162" t="s">
        <v>292</v>
      </c>
      <c r="N116" s="9">
        <v>45352</v>
      </c>
      <c r="O116" s="9">
        <v>45657</v>
      </c>
      <c r="P116" s="27">
        <v>0.8</v>
      </c>
      <c r="Q116" s="27">
        <v>0</v>
      </c>
      <c r="R116" s="27">
        <v>0</v>
      </c>
      <c r="S116" s="27">
        <v>0.1</v>
      </c>
      <c r="T116" s="27">
        <v>0.7</v>
      </c>
      <c r="U116" s="7" t="s">
        <v>70</v>
      </c>
      <c r="V116" s="10">
        <v>202300000000027</v>
      </c>
      <c r="W116" s="6" t="s">
        <v>110</v>
      </c>
      <c r="X116" s="6" t="s">
        <v>276</v>
      </c>
      <c r="Y116" s="249">
        <v>2631400000</v>
      </c>
      <c r="Z116" s="7"/>
      <c r="AA116" s="7"/>
      <c r="AB116" s="7"/>
      <c r="AC116" s="7"/>
      <c r="AD116" s="7"/>
      <c r="AE116" s="7"/>
      <c r="AF116" s="7"/>
      <c r="AG116" s="7"/>
      <c r="AH116" s="7"/>
      <c r="AI116" s="7"/>
      <c r="AJ116" s="7"/>
      <c r="AK116" s="7"/>
      <c r="AL116" s="10" t="s">
        <v>73</v>
      </c>
      <c r="AM116" s="248"/>
      <c r="AN116" s="122"/>
      <c r="AO116" s="345"/>
      <c r="AP116" s="345"/>
      <c r="AQ116" s="345"/>
      <c r="AR116" s="345"/>
      <c r="AS116" s="326" t="e">
        <f t="shared" si="5"/>
        <v>#DIV/0!</v>
      </c>
      <c r="AT116" s="326" t="e">
        <f t="shared" si="6"/>
        <v>#DIV/0!</v>
      </c>
      <c r="AU116" s="326">
        <f t="shared" si="7"/>
        <v>0</v>
      </c>
      <c r="AV116" s="326">
        <f t="shared" si="8"/>
        <v>0</v>
      </c>
      <c r="AW116" s="162"/>
      <c r="AX116" s="162"/>
      <c r="AY116" s="162" t="s">
        <v>306</v>
      </c>
      <c r="AZ116" s="162" t="s">
        <v>307</v>
      </c>
      <c r="BA116" s="339"/>
      <c r="BB116" s="339"/>
      <c r="BC116" s="339"/>
      <c r="BD116" s="339"/>
      <c r="BE116" s="339"/>
      <c r="BF116" s="339"/>
      <c r="BG116" s="339"/>
      <c r="BH116" s="339"/>
      <c r="BI116" s="339"/>
      <c r="BJ116" s="350"/>
      <c r="BK116" s="350"/>
    </row>
    <row r="117" spans="1:63" ht="143" hidden="1">
      <c r="A117" s="27">
        <v>1</v>
      </c>
      <c r="B117" s="296" t="s">
        <v>63</v>
      </c>
      <c r="C117" s="6" t="s">
        <v>64</v>
      </c>
      <c r="D117" s="247"/>
      <c r="E117" s="247"/>
      <c r="F117" s="247"/>
      <c r="G117" s="7" t="s">
        <v>65</v>
      </c>
      <c r="H117" s="7" t="s">
        <v>66</v>
      </c>
      <c r="I117" s="27" t="s">
        <v>304</v>
      </c>
      <c r="J117" s="6" t="s">
        <v>305</v>
      </c>
      <c r="K117" s="127">
        <v>0.05</v>
      </c>
      <c r="L117" s="162" t="s">
        <v>292</v>
      </c>
      <c r="M117" s="162" t="s">
        <v>292</v>
      </c>
      <c r="N117" s="9">
        <v>45352</v>
      </c>
      <c r="O117" s="9">
        <v>45657</v>
      </c>
      <c r="P117" s="27">
        <v>0.8</v>
      </c>
      <c r="Q117" s="27">
        <v>0</v>
      </c>
      <c r="R117" s="27">
        <v>0</v>
      </c>
      <c r="S117" s="27">
        <v>0.1</v>
      </c>
      <c r="T117" s="27">
        <v>0.7</v>
      </c>
      <c r="U117" s="7" t="s">
        <v>70</v>
      </c>
      <c r="V117" s="10">
        <v>202300000000027</v>
      </c>
      <c r="W117" s="6" t="s">
        <v>110</v>
      </c>
      <c r="X117" s="6" t="s">
        <v>308</v>
      </c>
      <c r="Y117" s="249">
        <v>21709050000</v>
      </c>
      <c r="Z117" s="7"/>
      <c r="AA117" s="7"/>
      <c r="AB117" s="7"/>
      <c r="AC117" s="7"/>
      <c r="AD117" s="7"/>
      <c r="AE117" s="7"/>
      <c r="AF117" s="7"/>
      <c r="AG117" s="7"/>
      <c r="AH117" s="7"/>
      <c r="AI117" s="7"/>
      <c r="AJ117" s="7"/>
      <c r="AK117" s="7"/>
      <c r="AL117" s="10" t="s">
        <v>73</v>
      </c>
      <c r="AM117" s="248"/>
      <c r="AN117" s="122"/>
      <c r="AO117" s="345"/>
      <c r="AP117" s="345"/>
      <c r="AQ117" s="345"/>
      <c r="AR117" s="345"/>
      <c r="AS117" s="326" t="e">
        <f t="shared" si="5"/>
        <v>#DIV/0!</v>
      </c>
      <c r="AT117" s="326" t="e">
        <f t="shared" si="6"/>
        <v>#DIV/0!</v>
      </c>
      <c r="AU117" s="326">
        <f t="shared" si="7"/>
        <v>0</v>
      </c>
      <c r="AV117" s="326">
        <f t="shared" si="8"/>
        <v>0</v>
      </c>
      <c r="AW117" s="162"/>
      <c r="AX117" s="162"/>
      <c r="AY117" s="162" t="s">
        <v>306</v>
      </c>
      <c r="AZ117" s="162" t="s">
        <v>307</v>
      </c>
      <c r="BA117" s="339"/>
      <c r="BB117" s="339"/>
      <c r="BC117" s="339"/>
      <c r="BD117" s="339"/>
      <c r="BE117" s="339"/>
      <c r="BF117" s="339"/>
      <c r="BG117" s="339"/>
      <c r="BH117" s="339"/>
      <c r="BI117" s="339"/>
      <c r="BJ117" s="350"/>
      <c r="BK117" s="350"/>
    </row>
    <row r="118" spans="1:63" ht="143" hidden="1">
      <c r="A118" s="27">
        <v>1</v>
      </c>
      <c r="B118" s="296" t="s">
        <v>63</v>
      </c>
      <c r="C118" s="6" t="s">
        <v>64</v>
      </c>
      <c r="D118" s="247"/>
      <c r="E118" s="247"/>
      <c r="F118" s="247"/>
      <c r="G118" s="7" t="s">
        <v>65</v>
      </c>
      <c r="H118" s="7" t="s">
        <v>66</v>
      </c>
      <c r="I118" s="27" t="s">
        <v>304</v>
      </c>
      <c r="J118" s="6" t="s">
        <v>305</v>
      </c>
      <c r="K118" s="127">
        <v>0.05</v>
      </c>
      <c r="L118" s="162" t="s">
        <v>292</v>
      </c>
      <c r="M118" s="162" t="s">
        <v>292</v>
      </c>
      <c r="N118" s="9">
        <v>45352</v>
      </c>
      <c r="O118" s="9">
        <v>45657</v>
      </c>
      <c r="P118" s="27">
        <v>0.8</v>
      </c>
      <c r="Q118" s="27">
        <v>0</v>
      </c>
      <c r="R118" s="27">
        <v>0</v>
      </c>
      <c r="S118" s="27">
        <v>0.1</v>
      </c>
      <c r="T118" s="27">
        <v>0.7</v>
      </c>
      <c r="U118" s="7" t="s">
        <v>70</v>
      </c>
      <c r="V118" s="10">
        <v>202300000000027</v>
      </c>
      <c r="W118" s="6" t="s">
        <v>110</v>
      </c>
      <c r="X118" s="6" t="s">
        <v>118</v>
      </c>
      <c r="Y118" s="249">
        <v>5262800000</v>
      </c>
      <c r="Z118" s="7"/>
      <c r="AA118" s="7"/>
      <c r="AB118" s="7"/>
      <c r="AC118" s="7"/>
      <c r="AD118" s="7"/>
      <c r="AE118" s="7"/>
      <c r="AF118" s="7"/>
      <c r="AG118" s="7"/>
      <c r="AH118" s="7"/>
      <c r="AI118" s="7"/>
      <c r="AJ118" s="7"/>
      <c r="AK118" s="7"/>
      <c r="AL118" s="10" t="s">
        <v>73</v>
      </c>
      <c r="AM118" s="248"/>
      <c r="AN118" s="122"/>
      <c r="AO118" s="345"/>
      <c r="AP118" s="345"/>
      <c r="AQ118" s="345"/>
      <c r="AR118" s="345"/>
      <c r="AS118" s="326" t="e">
        <f t="shared" si="5"/>
        <v>#DIV/0!</v>
      </c>
      <c r="AT118" s="326" t="e">
        <f t="shared" si="6"/>
        <v>#DIV/0!</v>
      </c>
      <c r="AU118" s="326">
        <f t="shared" si="7"/>
        <v>0</v>
      </c>
      <c r="AV118" s="326">
        <f t="shared" si="8"/>
        <v>0</v>
      </c>
      <c r="AW118" s="162"/>
      <c r="AX118" s="162"/>
      <c r="AY118" s="162" t="s">
        <v>306</v>
      </c>
      <c r="AZ118" s="162" t="s">
        <v>307</v>
      </c>
      <c r="BA118" s="339"/>
      <c r="BB118" s="339"/>
      <c r="BC118" s="339"/>
      <c r="BD118" s="339"/>
      <c r="BE118" s="339"/>
      <c r="BF118" s="339"/>
      <c r="BG118" s="339"/>
      <c r="BH118" s="339"/>
      <c r="BI118" s="339"/>
      <c r="BJ118" s="350"/>
      <c r="BK118" s="350"/>
    </row>
    <row r="119" spans="1:63" ht="143" hidden="1">
      <c r="A119" s="27">
        <v>1</v>
      </c>
      <c r="B119" s="296" t="s">
        <v>63</v>
      </c>
      <c r="C119" s="6" t="s">
        <v>64</v>
      </c>
      <c r="D119" s="247"/>
      <c r="E119" s="247"/>
      <c r="F119" s="247"/>
      <c r="G119" s="7" t="s">
        <v>65</v>
      </c>
      <c r="H119" s="7" t="s">
        <v>66</v>
      </c>
      <c r="I119" s="27" t="s">
        <v>304</v>
      </c>
      <c r="J119" s="6" t="s">
        <v>305</v>
      </c>
      <c r="K119" s="127">
        <v>0.05</v>
      </c>
      <c r="L119" s="162" t="s">
        <v>292</v>
      </c>
      <c r="M119" s="162" t="s">
        <v>292</v>
      </c>
      <c r="N119" s="9">
        <v>45352</v>
      </c>
      <c r="O119" s="9">
        <v>45657</v>
      </c>
      <c r="P119" s="27">
        <v>0.8</v>
      </c>
      <c r="Q119" s="27">
        <v>0</v>
      </c>
      <c r="R119" s="27">
        <v>0</v>
      </c>
      <c r="S119" s="27">
        <v>0.1</v>
      </c>
      <c r="T119" s="27">
        <v>0.7</v>
      </c>
      <c r="U119" s="7" t="s">
        <v>70</v>
      </c>
      <c r="V119" s="10">
        <v>202300000000027</v>
      </c>
      <c r="W119" s="6" t="s">
        <v>110</v>
      </c>
      <c r="X119" s="6" t="s">
        <v>277</v>
      </c>
      <c r="Y119" s="249">
        <v>3289250000</v>
      </c>
      <c r="Z119" s="7"/>
      <c r="AA119" s="7"/>
      <c r="AB119" s="7"/>
      <c r="AC119" s="7"/>
      <c r="AD119" s="7"/>
      <c r="AE119" s="7"/>
      <c r="AF119" s="7"/>
      <c r="AG119" s="7"/>
      <c r="AH119" s="7"/>
      <c r="AI119" s="7"/>
      <c r="AJ119" s="7"/>
      <c r="AK119" s="7"/>
      <c r="AL119" s="10" t="s">
        <v>73</v>
      </c>
      <c r="AM119" s="248"/>
      <c r="AN119" s="122"/>
      <c r="AO119" s="345"/>
      <c r="AP119" s="345"/>
      <c r="AQ119" s="345"/>
      <c r="AR119" s="345"/>
      <c r="AS119" s="326" t="e">
        <f t="shared" si="5"/>
        <v>#DIV/0!</v>
      </c>
      <c r="AT119" s="326" t="e">
        <f t="shared" si="6"/>
        <v>#DIV/0!</v>
      </c>
      <c r="AU119" s="326">
        <f t="shared" si="7"/>
        <v>0</v>
      </c>
      <c r="AV119" s="326">
        <f t="shared" si="8"/>
        <v>0</v>
      </c>
      <c r="AW119" s="162"/>
      <c r="AX119" s="162"/>
      <c r="AY119" s="162" t="s">
        <v>306</v>
      </c>
      <c r="AZ119" s="162" t="s">
        <v>307</v>
      </c>
      <c r="BA119" s="339"/>
      <c r="BB119" s="339"/>
      <c r="BC119" s="339"/>
      <c r="BD119" s="339"/>
      <c r="BE119" s="339"/>
      <c r="BF119" s="339"/>
      <c r="BG119" s="339"/>
      <c r="BH119" s="339"/>
      <c r="BI119" s="339"/>
      <c r="BJ119" s="350"/>
      <c r="BK119" s="350"/>
    </row>
    <row r="120" spans="1:63" ht="143" hidden="1">
      <c r="A120" s="144">
        <v>1</v>
      </c>
      <c r="B120" s="309" t="s">
        <v>63</v>
      </c>
      <c r="C120" s="139" t="s">
        <v>64</v>
      </c>
      <c r="D120" s="247"/>
      <c r="E120" s="247"/>
      <c r="F120" s="247"/>
      <c r="G120" s="140" t="s">
        <v>65</v>
      </c>
      <c r="H120" s="140" t="s">
        <v>66</v>
      </c>
      <c r="I120" s="144" t="s">
        <v>309</v>
      </c>
      <c r="J120" s="141" t="s">
        <v>310</v>
      </c>
      <c r="K120" s="142">
        <v>4.2000000000000003E-2</v>
      </c>
      <c r="L120" s="170" t="s">
        <v>292</v>
      </c>
      <c r="M120" s="170" t="s">
        <v>292</v>
      </c>
      <c r="N120" s="143">
        <v>45444</v>
      </c>
      <c r="O120" s="143">
        <v>45656</v>
      </c>
      <c r="P120" s="144">
        <v>0.05</v>
      </c>
      <c r="Q120" s="144">
        <v>0</v>
      </c>
      <c r="R120" s="144">
        <v>0</v>
      </c>
      <c r="S120" s="144">
        <v>0</v>
      </c>
      <c r="T120" s="144">
        <v>0.05</v>
      </c>
      <c r="U120" s="140" t="s">
        <v>70</v>
      </c>
      <c r="V120" s="145">
        <v>202300000000027</v>
      </c>
      <c r="W120" s="139" t="s">
        <v>110</v>
      </c>
      <c r="X120" s="139" t="s">
        <v>276</v>
      </c>
      <c r="Y120" s="250">
        <v>2631400000</v>
      </c>
      <c r="Z120" s="140"/>
      <c r="AA120" s="140"/>
      <c r="AB120" s="140"/>
      <c r="AC120" s="140"/>
      <c r="AD120" s="140"/>
      <c r="AE120" s="140"/>
      <c r="AF120" s="140"/>
      <c r="AG120" s="140"/>
      <c r="AH120" s="140"/>
      <c r="AI120" s="140"/>
      <c r="AJ120" s="140"/>
      <c r="AK120" s="140"/>
      <c r="AL120" s="261" t="s">
        <v>73</v>
      </c>
      <c r="AM120" s="248"/>
      <c r="AN120" s="122"/>
      <c r="AO120" s="345"/>
      <c r="AP120" s="345"/>
      <c r="AQ120" s="345"/>
      <c r="AR120" s="345"/>
      <c r="AS120" s="326" t="e">
        <f t="shared" si="5"/>
        <v>#DIV/0!</v>
      </c>
      <c r="AT120" s="326" t="e">
        <f t="shared" si="6"/>
        <v>#DIV/0!</v>
      </c>
      <c r="AU120" s="326" t="e">
        <f t="shared" si="7"/>
        <v>#DIV/0!</v>
      </c>
      <c r="AV120" s="326">
        <f t="shared" si="8"/>
        <v>0</v>
      </c>
      <c r="AW120" s="170"/>
      <c r="AX120" s="170"/>
      <c r="AY120" s="170"/>
      <c r="AZ120" s="170" t="s">
        <v>311</v>
      </c>
      <c r="BA120" s="339"/>
      <c r="BB120" s="339"/>
      <c r="BC120" s="339"/>
      <c r="BD120" s="339"/>
      <c r="BE120" s="339"/>
      <c r="BF120" s="339"/>
      <c r="BG120" s="339"/>
      <c r="BH120" s="339"/>
      <c r="BI120" s="339"/>
      <c r="BJ120" s="350"/>
      <c r="BK120" s="350"/>
    </row>
    <row r="121" spans="1:63" ht="143" hidden="1">
      <c r="A121" s="144">
        <v>1</v>
      </c>
      <c r="B121" s="309" t="s">
        <v>63</v>
      </c>
      <c r="C121" s="139" t="s">
        <v>64</v>
      </c>
      <c r="D121" s="247"/>
      <c r="E121" s="247"/>
      <c r="F121" s="247"/>
      <c r="G121" s="140" t="s">
        <v>65</v>
      </c>
      <c r="H121" s="140" t="s">
        <v>66</v>
      </c>
      <c r="I121" s="144" t="s">
        <v>309</v>
      </c>
      <c r="J121" s="147" t="s">
        <v>312</v>
      </c>
      <c r="K121" s="142">
        <v>4.2000000000000003E-2</v>
      </c>
      <c r="L121" s="170" t="s">
        <v>292</v>
      </c>
      <c r="M121" s="170" t="s">
        <v>292</v>
      </c>
      <c r="N121" s="143">
        <v>45444</v>
      </c>
      <c r="O121" s="143">
        <v>45656</v>
      </c>
      <c r="P121" s="144">
        <v>0.05</v>
      </c>
      <c r="Q121" s="144">
        <v>0</v>
      </c>
      <c r="R121" s="144">
        <v>0</v>
      </c>
      <c r="S121" s="144">
        <v>0</v>
      </c>
      <c r="T121" s="144">
        <v>0.05</v>
      </c>
      <c r="U121" s="140" t="s">
        <v>70</v>
      </c>
      <c r="V121" s="145">
        <v>202300000000027</v>
      </c>
      <c r="W121" s="139" t="s">
        <v>110</v>
      </c>
      <c r="X121" s="139" t="s">
        <v>308</v>
      </c>
      <c r="Y121" s="250">
        <v>21709050000</v>
      </c>
      <c r="Z121" s="140"/>
      <c r="AA121" s="140"/>
      <c r="AB121" s="140"/>
      <c r="AC121" s="140"/>
      <c r="AD121" s="140"/>
      <c r="AE121" s="140"/>
      <c r="AF121" s="140"/>
      <c r="AG121" s="140"/>
      <c r="AH121" s="140"/>
      <c r="AI121" s="140"/>
      <c r="AJ121" s="140"/>
      <c r="AK121" s="140"/>
      <c r="AL121" s="261" t="s">
        <v>73</v>
      </c>
      <c r="AM121" s="248"/>
      <c r="AN121" s="122"/>
      <c r="AO121" s="345"/>
      <c r="AP121" s="345"/>
      <c r="AQ121" s="345"/>
      <c r="AR121" s="345"/>
      <c r="AS121" s="326" t="e">
        <f t="shared" si="5"/>
        <v>#DIV/0!</v>
      </c>
      <c r="AT121" s="326" t="e">
        <f t="shared" si="6"/>
        <v>#DIV/0!</v>
      </c>
      <c r="AU121" s="326" t="e">
        <f t="shared" si="7"/>
        <v>#DIV/0!</v>
      </c>
      <c r="AV121" s="326">
        <f t="shared" si="8"/>
        <v>0</v>
      </c>
      <c r="AW121" s="170"/>
      <c r="AX121" s="170"/>
      <c r="AY121" s="170"/>
      <c r="AZ121" s="170" t="s">
        <v>311</v>
      </c>
      <c r="BA121" s="339"/>
      <c r="BB121" s="339"/>
      <c r="BC121" s="339"/>
      <c r="BD121" s="339"/>
      <c r="BE121" s="339"/>
      <c r="BF121" s="339"/>
      <c r="BG121" s="339"/>
      <c r="BH121" s="339"/>
      <c r="BI121" s="339"/>
      <c r="BJ121" s="350"/>
      <c r="BK121" s="350"/>
    </row>
    <row r="122" spans="1:63" ht="143" hidden="1">
      <c r="A122" s="144">
        <v>1</v>
      </c>
      <c r="B122" s="309" t="s">
        <v>63</v>
      </c>
      <c r="C122" s="139" t="s">
        <v>64</v>
      </c>
      <c r="D122" s="247"/>
      <c r="E122" s="247"/>
      <c r="F122" s="247"/>
      <c r="G122" s="140" t="s">
        <v>65</v>
      </c>
      <c r="H122" s="140" t="s">
        <v>66</v>
      </c>
      <c r="I122" s="144" t="s">
        <v>309</v>
      </c>
      <c r="J122" s="147" t="s">
        <v>312</v>
      </c>
      <c r="K122" s="142">
        <v>4.2000000000000003E-2</v>
      </c>
      <c r="L122" s="170" t="s">
        <v>292</v>
      </c>
      <c r="M122" s="170" t="s">
        <v>292</v>
      </c>
      <c r="N122" s="143">
        <v>45444</v>
      </c>
      <c r="O122" s="143">
        <v>45656</v>
      </c>
      <c r="P122" s="144">
        <v>0.05</v>
      </c>
      <c r="Q122" s="144">
        <v>0</v>
      </c>
      <c r="R122" s="144">
        <v>0</v>
      </c>
      <c r="S122" s="144">
        <v>0</v>
      </c>
      <c r="T122" s="144">
        <v>0.05</v>
      </c>
      <c r="U122" s="140" t="s">
        <v>70</v>
      </c>
      <c r="V122" s="145">
        <v>202300000000027</v>
      </c>
      <c r="W122" s="139" t="s">
        <v>110</v>
      </c>
      <c r="X122" s="139" t="s">
        <v>118</v>
      </c>
      <c r="Y122" s="250">
        <v>5262800000</v>
      </c>
      <c r="Z122" s="140"/>
      <c r="AA122" s="140"/>
      <c r="AB122" s="140"/>
      <c r="AC122" s="140"/>
      <c r="AD122" s="140"/>
      <c r="AE122" s="140"/>
      <c r="AF122" s="140"/>
      <c r="AG122" s="140"/>
      <c r="AH122" s="140"/>
      <c r="AI122" s="140"/>
      <c r="AJ122" s="140"/>
      <c r="AK122" s="140"/>
      <c r="AL122" s="140" t="s">
        <v>73</v>
      </c>
      <c r="AM122" s="248"/>
      <c r="AN122" s="122"/>
      <c r="AO122" s="345"/>
      <c r="AP122" s="345"/>
      <c r="AQ122" s="345"/>
      <c r="AR122" s="345"/>
      <c r="AS122" s="326" t="e">
        <f t="shared" si="5"/>
        <v>#DIV/0!</v>
      </c>
      <c r="AT122" s="326" t="e">
        <f t="shared" si="6"/>
        <v>#DIV/0!</v>
      </c>
      <c r="AU122" s="326" t="e">
        <f t="shared" si="7"/>
        <v>#DIV/0!</v>
      </c>
      <c r="AV122" s="326">
        <f t="shared" si="8"/>
        <v>0</v>
      </c>
      <c r="AW122" s="170"/>
      <c r="AX122" s="170"/>
      <c r="AY122" s="170"/>
      <c r="AZ122" s="170" t="s">
        <v>311</v>
      </c>
      <c r="BA122" s="339"/>
      <c r="BB122" s="339"/>
      <c r="BC122" s="339"/>
      <c r="BD122" s="339"/>
      <c r="BE122" s="339"/>
      <c r="BF122" s="339"/>
      <c r="BG122" s="339"/>
      <c r="BH122" s="339"/>
      <c r="BI122" s="339"/>
      <c r="BJ122" s="350"/>
      <c r="BK122" s="350"/>
    </row>
    <row r="123" spans="1:63" ht="143" hidden="1">
      <c r="A123" s="144">
        <v>1</v>
      </c>
      <c r="B123" s="309" t="s">
        <v>63</v>
      </c>
      <c r="C123" s="139" t="s">
        <v>64</v>
      </c>
      <c r="D123" s="247"/>
      <c r="E123" s="247"/>
      <c r="F123" s="247"/>
      <c r="G123" s="140" t="s">
        <v>65</v>
      </c>
      <c r="H123" s="140" t="s">
        <v>66</v>
      </c>
      <c r="I123" s="144" t="s">
        <v>309</v>
      </c>
      <c r="J123" s="147" t="s">
        <v>312</v>
      </c>
      <c r="K123" s="142">
        <v>4.2000000000000003E-2</v>
      </c>
      <c r="L123" s="170" t="s">
        <v>292</v>
      </c>
      <c r="M123" s="170" t="s">
        <v>292</v>
      </c>
      <c r="N123" s="143">
        <v>45444</v>
      </c>
      <c r="O123" s="143">
        <v>45656</v>
      </c>
      <c r="P123" s="144">
        <v>0.05</v>
      </c>
      <c r="Q123" s="144">
        <v>0</v>
      </c>
      <c r="R123" s="144">
        <v>0</v>
      </c>
      <c r="S123" s="144">
        <v>0</v>
      </c>
      <c r="T123" s="144">
        <v>0.05</v>
      </c>
      <c r="U123" s="140" t="s">
        <v>70</v>
      </c>
      <c r="V123" s="145">
        <v>202300000000027</v>
      </c>
      <c r="W123" s="139" t="s">
        <v>110</v>
      </c>
      <c r="X123" s="139" t="s">
        <v>313</v>
      </c>
      <c r="Y123" s="250">
        <v>3289250000</v>
      </c>
      <c r="Z123" s="140"/>
      <c r="AA123" s="140"/>
      <c r="AB123" s="140"/>
      <c r="AC123" s="140"/>
      <c r="AD123" s="140"/>
      <c r="AE123" s="140"/>
      <c r="AF123" s="140"/>
      <c r="AG123" s="140"/>
      <c r="AH123" s="140"/>
      <c r="AI123" s="140"/>
      <c r="AJ123" s="140"/>
      <c r="AK123" s="140"/>
      <c r="AL123" s="140" t="s">
        <v>73</v>
      </c>
      <c r="AM123" s="248"/>
      <c r="AN123" s="122"/>
      <c r="AO123" s="345"/>
      <c r="AP123" s="345"/>
      <c r="AQ123" s="345"/>
      <c r="AR123" s="345"/>
      <c r="AS123" s="326" t="e">
        <f t="shared" si="5"/>
        <v>#DIV/0!</v>
      </c>
      <c r="AT123" s="326" t="e">
        <f t="shared" si="6"/>
        <v>#DIV/0!</v>
      </c>
      <c r="AU123" s="326" t="e">
        <f t="shared" si="7"/>
        <v>#DIV/0!</v>
      </c>
      <c r="AV123" s="326">
        <f t="shared" si="8"/>
        <v>0</v>
      </c>
      <c r="AW123" s="170"/>
      <c r="AX123" s="170"/>
      <c r="AY123" s="170"/>
      <c r="AZ123" s="170" t="s">
        <v>311</v>
      </c>
      <c r="BA123" s="339"/>
      <c r="BB123" s="339"/>
      <c r="BC123" s="339"/>
      <c r="BD123" s="339"/>
      <c r="BE123" s="339"/>
      <c r="BF123" s="339"/>
      <c r="BG123" s="339"/>
      <c r="BH123" s="339"/>
      <c r="BI123" s="339"/>
      <c r="BJ123" s="350"/>
      <c r="BK123" s="350"/>
    </row>
    <row r="124" spans="1:63" ht="143" hidden="1">
      <c r="A124" s="113">
        <v>1</v>
      </c>
      <c r="B124" s="308" t="s">
        <v>63</v>
      </c>
      <c r="C124" s="101" t="s">
        <v>64</v>
      </c>
      <c r="D124" s="247"/>
      <c r="E124" s="247"/>
      <c r="F124" s="247"/>
      <c r="G124" s="102" t="s">
        <v>65</v>
      </c>
      <c r="H124" s="102" t="s">
        <v>66</v>
      </c>
      <c r="I124" s="113" t="s">
        <v>314</v>
      </c>
      <c r="J124" s="111" t="s">
        <v>315</v>
      </c>
      <c r="K124" s="112">
        <v>0.06</v>
      </c>
      <c r="L124" s="169" t="s">
        <v>292</v>
      </c>
      <c r="M124" s="169" t="s">
        <v>292</v>
      </c>
      <c r="N124" s="104">
        <v>45536</v>
      </c>
      <c r="O124" s="104">
        <v>45656</v>
      </c>
      <c r="P124" s="113">
        <v>0.05</v>
      </c>
      <c r="Q124" s="113">
        <v>0</v>
      </c>
      <c r="R124" s="113">
        <v>0</v>
      </c>
      <c r="S124" s="113">
        <v>0</v>
      </c>
      <c r="T124" s="113">
        <v>0.05</v>
      </c>
      <c r="U124" s="102" t="s">
        <v>70</v>
      </c>
      <c r="V124" s="106">
        <v>202300000000027</v>
      </c>
      <c r="W124" s="101" t="s">
        <v>110</v>
      </c>
      <c r="X124" s="101" t="s">
        <v>276</v>
      </c>
      <c r="Y124" s="251">
        <v>2631400000</v>
      </c>
      <c r="Z124" s="102"/>
      <c r="AA124" s="102"/>
      <c r="AB124" s="102"/>
      <c r="AC124" s="102"/>
      <c r="AD124" s="102"/>
      <c r="AE124" s="102"/>
      <c r="AF124" s="102"/>
      <c r="AG124" s="102"/>
      <c r="AH124" s="102"/>
      <c r="AI124" s="102"/>
      <c r="AJ124" s="102"/>
      <c r="AK124" s="102"/>
      <c r="AL124" s="106" t="s">
        <v>73</v>
      </c>
      <c r="AM124" s="248"/>
      <c r="AN124" s="122"/>
      <c r="AO124" s="345"/>
      <c r="AP124" s="345"/>
      <c r="AQ124" s="345"/>
      <c r="AR124" s="345"/>
      <c r="AS124" s="326" t="e">
        <f t="shared" si="5"/>
        <v>#DIV/0!</v>
      </c>
      <c r="AT124" s="326" t="e">
        <f t="shared" si="6"/>
        <v>#DIV/0!</v>
      </c>
      <c r="AU124" s="326" t="e">
        <f t="shared" si="7"/>
        <v>#DIV/0!</v>
      </c>
      <c r="AV124" s="326">
        <f t="shared" si="8"/>
        <v>0</v>
      </c>
      <c r="AW124" s="169"/>
      <c r="AX124" s="169"/>
      <c r="AY124" s="169"/>
      <c r="AZ124" s="169" t="s">
        <v>311</v>
      </c>
      <c r="BA124" s="339"/>
      <c r="BB124" s="339"/>
      <c r="BC124" s="339"/>
      <c r="BD124" s="339"/>
      <c r="BE124" s="339"/>
      <c r="BF124" s="339"/>
      <c r="BG124" s="339"/>
      <c r="BH124" s="339"/>
      <c r="BI124" s="339"/>
      <c r="BJ124" s="350"/>
      <c r="BK124" s="350"/>
    </row>
    <row r="125" spans="1:63" ht="143" hidden="1">
      <c r="A125" s="113">
        <v>1</v>
      </c>
      <c r="B125" s="308" t="s">
        <v>63</v>
      </c>
      <c r="C125" s="101" t="s">
        <v>64</v>
      </c>
      <c r="D125" s="247"/>
      <c r="E125" s="247"/>
      <c r="F125" s="247"/>
      <c r="G125" s="102" t="s">
        <v>65</v>
      </c>
      <c r="H125" s="102" t="s">
        <v>66</v>
      </c>
      <c r="I125" s="113" t="s">
        <v>314</v>
      </c>
      <c r="J125" s="101" t="s">
        <v>315</v>
      </c>
      <c r="K125" s="112">
        <v>0.06</v>
      </c>
      <c r="L125" s="169" t="s">
        <v>292</v>
      </c>
      <c r="M125" s="169" t="s">
        <v>292</v>
      </c>
      <c r="N125" s="104">
        <v>45536</v>
      </c>
      <c r="O125" s="104">
        <v>45656</v>
      </c>
      <c r="P125" s="113">
        <v>0.05</v>
      </c>
      <c r="Q125" s="113">
        <v>0</v>
      </c>
      <c r="R125" s="113">
        <v>0</v>
      </c>
      <c r="S125" s="113">
        <v>0</v>
      </c>
      <c r="T125" s="113">
        <v>0.05</v>
      </c>
      <c r="U125" s="102" t="s">
        <v>70</v>
      </c>
      <c r="V125" s="106">
        <v>202300000000027</v>
      </c>
      <c r="W125" s="101" t="s">
        <v>110</v>
      </c>
      <c r="X125" s="101" t="s">
        <v>308</v>
      </c>
      <c r="Y125" s="251">
        <v>21709050000</v>
      </c>
      <c r="Z125" s="102"/>
      <c r="AA125" s="102"/>
      <c r="AB125" s="102"/>
      <c r="AC125" s="102"/>
      <c r="AD125" s="102"/>
      <c r="AE125" s="102"/>
      <c r="AF125" s="102"/>
      <c r="AG125" s="102"/>
      <c r="AH125" s="102"/>
      <c r="AI125" s="102"/>
      <c r="AJ125" s="102"/>
      <c r="AK125" s="102"/>
      <c r="AL125" s="102" t="s">
        <v>73</v>
      </c>
      <c r="AM125" s="248"/>
      <c r="AN125" s="122"/>
      <c r="AO125" s="345"/>
      <c r="AP125" s="345"/>
      <c r="AQ125" s="345"/>
      <c r="AR125" s="345"/>
      <c r="AS125" s="326" t="e">
        <f t="shared" si="5"/>
        <v>#DIV/0!</v>
      </c>
      <c r="AT125" s="326" t="e">
        <f t="shared" si="6"/>
        <v>#DIV/0!</v>
      </c>
      <c r="AU125" s="326" t="e">
        <f t="shared" si="7"/>
        <v>#DIV/0!</v>
      </c>
      <c r="AV125" s="326">
        <f t="shared" si="8"/>
        <v>0</v>
      </c>
      <c r="AW125" s="169"/>
      <c r="AX125" s="169"/>
      <c r="AY125" s="169"/>
      <c r="AZ125" s="169" t="s">
        <v>311</v>
      </c>
      <c r="BA125" s="339"/>
      <c r="BB125" s="339"/>
      <c r="BC125" s="339"/>
      <c r="BD125" s="339"/>
      <c r="BE125" s="339"/>
      <c r="BF125" s="339"/>
      <c r="BG125" s="339"/>
      <c r="BH125" s="339"/>
      <c r="BI125" s="339"/>
      <c r="BJ125" s="350"/>
      <c r="BK125" s="350"/>
    </row>
    <row r="126" spans="1:63" ht="143" hidden="1">
      <c r="A126" s="113">
        <v>1</v>
      </c>
      <c r="B126" s="308" t="s">
        <v>63</v>
      </c>
      <c r="C126" s="101" t="s">
        <v>64</v>
      </c>
      <c r="D126" s="247"/>
      <c r="E126" s="247"/>
      <c r="F126" s="247"/>
      <c r="G126" s="102" t="s">
        <v>65</v>
      </c>
      <c r="H126" s="102" t="s">
        <v>66</v>
      </c>
      <c r="I126" s="113" t="s">
        <v>314</v>
      </c>
      <c r="J126" s="101" t="s">
        <v>315</v>
      </c>
      <c r="K126" s="112">
        <v>0.06</v>
      </c>
      <c r="L126" s="169" t="s">
        <v>292</v>
      </c>
      <c r="M126" s="169" t="s">
        <v>292</v>
      </c>
      <c r="N126" s="104">
        <v>45536</v>
      </c>
      <c r="O126" s="104">
        <v>45656</v>
      </c>
      <c r="P126" s="113">
        <v>0.05</v>
      </c>
      <c r="Q126" s="113">
        <v>0</v>
      </c>
      <c r="R126" s="113">
        <v>0</v>
      </c>
      <c r="S126" s="113">
        <v>0</v>
      </c>
      <c r="T126" s="113">
        <v>0.05</v>
      </c>
      <c r="U126" s="102" t="s">
        <v>70</v>
      </c>
      <c r="V126" s="106">
        <v>202300000000027</v>
      </c>
      <c r="W126" s="101" t="s">
        <v>110</v>
      </c>
      <c r="X126" s="101" t="s">
        <v>118</v>
      </c>
      <c r="Y126" s="251">
        <v>5262800000</v>
      </c>
      <c r="Z126" s="102"/>
      <c r="AA126" s="102"/>
      <c r="AB126" s="102"/>
      <c r="AC126" s="102"/>
      <c r="AD126" s="102"/>
      <c r="AE126" s="102"/>
      <c r="AF126" s="102"/>
      <c r="AG126" s="102"/>
      <c r="AH126" s="102"/>
      <c r="AI126" s="102"/>
      <c r="AJ126" s="102"/>
      <c r="AK126" s="102"/>
      <c r="AL126" s="102" t="s">
        <v>73</v>
      </c>
      <c r="AM126" s="248"/>
      <c r="AN126" s="122"/>
      <c r="AO126" s="345"/>
      <c r="AP126" s="345"/>
      <c r="AQ126" s="345"/>
      <c r="AR126" s="345"/>
      <c r="AS126" s="326" t="e">
        <f t="shared" si="5"/>
        <v>#DIV/0!</v>
      </c>
      <c r="AT126" s="326" t="e">
        <f t="shared" si="6"/>
        <v>#DIV/0!</v>
      </c>
      <c r="AU126" s="326" t="e">
        <f t="shared" si="7"/>
        <v>#DIV/0!</v>
      </c>
      <c r="AV126" s="326">
        <f t="shared" si="8"/>
        <v>0</v>
      </c>
      <c r="AW126" s="169"/>
      <c r="AX126" s="169"/>
      <c r="AY126" s="169"/>
      <c r="AZ126" s="169" t="s">
        <v>311</v>
      </c>
      <c r="BA126" s="339"/>
      <c r="BB126" s="339"/>
      <c r="BC126" s="339"/>
      <c r="BD126" s="339"/>
      <c r="BE126" s="339"/>
      <c r="BF126" s="339"/>
      <c r="BG126" s="339"/>
      <c r="BH126" s="339"/>
      <c r="BI126" s="339"/>
      <c r="BJ126" s="350"/>
      <c r="BK126" s="350"/>
    </row>
    <row r="127" spans="1:63" ht="143" hidden="1">
      <c r="A127" s="113">
        <v>1</v>
      </c>
      <c r="B127" s="308" t="s">
        <v>63</v>
      </c>
      <c r="C127" s="101" t="s">
        <v>64</v>
      </c>
      <c r="D127" s="247"/>
      <c r="E127" s="247"/>
      <c r="F127" s="247"/>
      <c r="G127" s="102" t="s">
        <v>65</v>
      </c>
      <c r="H127" s="102" t="s">
        <v>66</v>
      </c>
      <c r="I127" s="113" t="s">
        <v>314</v>
      </c>
      <c r="J127" s="101" t="s">
        <v>315</v>
      </c>
      <c r="K127" s="112">
        <v>0.06</v>
      </c>
      <c r="L127" s="169" t="s">
        <v>292</v>
      </c>
      <c r="M127" s="169" t="s">
        <v>292</v>
      </c>
      <c r="N127" s="104">
        <v>45536</v>
      </c>
      <c r="O127" s="104">
        <v>45656</v>
      </c>
      <c r="P127" s="113">
        <v>0.05</v>
      </c>
      <c r="Q127" s="113">
        <v>0</v>
      </c>
      <c r="R127" s="113">
        <v>0</v>
      </c>
      <c r="S127" s="113">
        <v>0</v>
      </c>
      <c r="T127" s="113">
        <v>0.05</v>
      </c>
      <c r="U127" s="102" t="s">
        <v>70</v>
      </c>
      <c r="V127" s="106">
        <v>202300000000027</v>
      </c>
      <c r="W127" s="101" t="s">
        <v>110</v>
      </c>
      <c r="X127" s="101" t="s">
        <v>277</v>
      </c>
      <c r="Y127" s="251">
        <v>3289250000</v>
      </c>
      <c r="Z127" s="102"/>
      <c r="AA127" s="102"/>
      <c r="AB127" s="102"/>
      <c r="AC127" s="102"/>
      <c r="AD127" s="102"/>
      <c r="AE127" s="102"/>
      <c r="AF127" s="102"/>
      <c r="AG127" s="102"/>
      <c r="AH127" s="102"/>
      <c r="AI127" s="102"/>
      <c r="AJ127" s="102"/>
      <c r="AK127" s="102"/>
      <c r="AL127" s="102" t="s">
        <v>73</v>
      </c>
      <c r="AM127" s="248"/>
      <c r="AN127" s="122"/>
      <c r="AO127" s="345"/>
      <c r="AP127" s="345"/>
      <c r="AQ127" s="345"/>
      <c r="AR127" s="345"/>
      <c r="AS127" s="326" t="e">
        <f t="shared" si="5"/>
        <v>#DIV/0!</v>
      </c>
      <c r="AT127" s="326" t="e">
        <f t="shared" si="6"/>
        <v>#DIV/0!</v>
      </c>
      <c r="AU127" s="326" t="e">
        <f t="shared" si="7"/>
        <v>#DIV/0!</v>
      </c>
      <c r="AV127" s="326">
        <f t="shared" si="8"/>
        <v>0</v>
      </c>
      <c r="AW127" s="169"/>
      <c r="AX127" s="169"/>
      <c r="AY127" s="169"/>
      <c r="AZ127" s="169" t="s">
        <v>311</v>
      </c>
      <c r="BA127" s="339"/>
      <c r="BB127" s="339"/>
      <c r="BC127" s="339"/>
      <c r="BD127" s="339"/>
      <c r="BE127" s="339"/>
      <c r="BF127" s="339"/>
      <c r="BG127" s="339"/>
      <c r="BH127" s="339"/>
      <c r="BI127" s="339"/>
      <c r="BJ127" s="350"/>
      <c r="BK127" s="350"/>
    </row>
    <row r="128" spans="1:63" ht="143" hidden="1">
      <c r="A128" s="150">
        <v>1</v>
      </c>
      <c r="B128" s="303" t="s">
        <v>63</v>
      </c>
      <c r="C128" s="78" t="s">
        <v>64</v>
      </c>
      <c r="D128" s="247"/>
      <c r="E128" s="247"/>
      <c r="F128" s="247"/>
      <c r="G128" s="92" t="s">
        <v>65</v>
      </c>
      <c r="H128" s="92" t="s">
        <v>66</v>
      </c>
      <c r="I128" s="150" t="s">
        <v>316</v>
      </c>
      <c r="J128" s="148" t="s">
        <v>317</v>
      </c>
      <c r="K128" s="97">
        <v>5.3999999999999999E-2</v>
      </c>
      <c r="L128" s="171" t="s">
        <v>292</v>
      </c>
      <c r="M128" s="171" t="s">
        <v>292</v>
      </c>
      <c r="N128" s="149">
        <v>45536</v>
      </c>
      <c r="O128" s="149">
        <v>45656</v>
      </c>
      <c r="P128" s="150">
        <v>0.05</v>
      </c>
      <c r="Q128" s="150">
        <v>0</v>
      </c>
      <c r="R128" s="150">
        <v>0</v>
      </c>
      <c r="S128" s="150">
        <v>0</v>
      </c>
      <c r="T128" s="150">
        <v>0.05</v>
      </c>
      <c r="U128" s="92" t="s">
        <v>70</v>
      </c>
      <c r="V128" s="95">
        <v>202300000000027</v>
      </c>
      <c r="W128" s="78" t="s">
        <v>110</v>
      </c>
      <c r="X128" s="78" t="s">
        <v>276</v>
      </c>
      <c r="Y128" s="252">
        <v>2631400000</v>
      </c>
      <c r="Z128" s="92"/>
      <c r="AA128" s="92"/>
      <c r="AB128" s="92"/>
      <c r="AC128" s="92"/>
      <c r="AD128" s="92"/>
      <c r="AE128" s="92"/>
      <c r="AF128" s="92"/>
      <c r="AG128" s="92"/>
      <c r="AH128" s="92"/>
      <c r="AI128" s="92"/>
      <c r="AJ128" s="92"/>
      <c r="AK128" s="92"/>
      <c r="AL128" s="95" t="s">
        <v>73</v>
      </c>
      <c r="AM128" s="248"/>
      <c r="AN128" s="122"/>
      <c r="AO128" s="345"/>
      <c r="AP128" s="345"/>
      <c r="AQ128" s="345"/>
      <c r="AR128" s="345"/>
      <c r="AS128" s="326" t="e">
        <f t="shared" si="5"/>
        <v>#DIV/0!</v>
      </c>
      <c r="AT128" s="326" t="e">
        <f t="shared" si="6"/>
        <v>#DIV/0!</v>
      </c>
      <c r="AU128" s="326" t="e">
        <f t="shared" si="7"/>
        <v>#DIV/0!</v>
      </c>
      <c r="AV128" s="326">
        <f t="shared" si="8"/>
        <v>0</v>
      </c>
      <c r="AW128" s="171"/>
      <c r="AX128" s="171"/>
      <c r="AY128" s="171"/>
      <c r="AZ128" s="171" t="s">
        <v>311</v>
      </c>
      <c r="BA128" s="339"/>
      <c r="BB128" s="339"/>
      <c r="BC128" s="339"/>
      <c r="BD128" s="339"/>
      <c r="BE128" s="339"/>
      <c r="BF128" s="339"/>
      <c r="BG128" s="339"/>
      <c r="BH128" s="339"/>
      <c r="BI128" s="339"/>
      <c r="BJ128" s="350"/>
      <c r="BK128" s="350"/>
    </row>
    <row r="129" spans="1:63" ht="143" hidden="1">
      <c r="A129" s="150">
        <v>1</v>
      </c>
      <c r="B129" s="303" t="s">
        <v>63</v>
      </c>
      <c r="C129" s="78" t="s">
        <v>64</v>
      </c>
      <c r="D129" s="247"/>
      <c r="E129" s="247"/>
      <c r="F129" s="247"/>
      <c r="G129" s="92" t="s">
        <v>65</v>
      </c>
      <c r="H129" s="92" t="s">
        <v>66</v>
      </c>
      <c r="I129" s="150" t="s">
        <v>316</v>
      </c>
      <c r="J129" s="78" t="s">
        <v>317</v>
      </c>
      <c r="K129" s="97">
        <v>5.3999999999999999E-2</v>
      </c>
      <c r="L129" s="171" t="s">
        <v>292</v>
      </c>
      <c r="M129" s="171" t="s">
        <v>292</v>
      </c>
      <c r="N129" s="149">
        <v>45536</v>
      </c>
      <c r="O129" s="149">
        <v>45656</v>
      </c>
      <c r="P129" s="150">
        <v>0.05</v>
      </c>
      <c r="Q129" s="150">
        <v>0</v>
      </c>
      <c r="R129" s="150">
        <v>0</v>
      </c>
      <c r="S129" s="150">
        <v>0</v>
      </c>
      <c r="T129" s="150">
        <v>0.05</v>
      </c>
      <c r="U129" s="92" t="s">
        <v>70</v>
      </c>
      <c r="V129" s="95">
        <v>202300000000027</v>
      </c>
      <c r="W129" s="78" t="s">
        <v>110</v>
      </c>
      <c r="X129" s="78" t="s">
        <v>308</v>
      </c>
      <c r="Y129" s="252">
        <v>21709050000</v>
      </c>
      <c r="Z129" s="92"/>
      <c r="AA129" s="92"/>
      <c r="AB129" s="92"/>
      <c r="AC129" s="92"/>
      <c r="AD129" s="92"/>
      <c r="AE129" s="92"/>
      <c r="AF129" s="92"/>
      <c r="AG129" s="92"/>
      <c r="AH129" s="92"/>
      <c r="AI129" s="92"/>
      <c r="AJ129" s="92"/>
      <c r="AK129" s="92"/>
      <c r="AL129" s="95" t="s">
        <v>73</v>
      </c>
      <c r="AM129" s="248"/>
      <c r="AN129" s="122"/>
      <c r="AO129" s="345"/>
      <c r="AP129" s="345"/>
      <c r="AQ129" s="345"/>
      <c r="AR129" s="345"/>
      <c r="AS129" s="326" t="e">
        <f t="shared" si="5"/>
        <v>#DIV/0!</v>
      </c>
      <c r="AT129" s="326" t="e">
        <f t="shared" si="6"/>
        <v>#DIV/0!</v>
      </c>
      <c r="AU129" s="326" t="e">
        <f t="shared" si="7"/>
        <v>#DIV/0!</v>
      </c>
      <c r="AV129" s="326">
        <f t="shared" si="8"/>
        <v>0</v>
      </c>
      <c r="AW129" s="171"/>
      <c r="AX129" s="171"/>
      <c r="AY129" s="171"/>
      <c r="AZ129" s="171" t="s">
        <v>311</v>
      </c>
      <c r="BA129" s="339"/>
      <c r="BB129" s="339"/>
      <c r="BC129" s="339"/>
      <c r="BD129" s="339"/>
      <c r="BE129" s="339"/>
      <c r="BF129" s="339"/>
      <c r="BG129" s="339"/>
      <c r="BH129" s="339"/>
      <c r="BI129" s="339"/>
      <c r="BJ129" s="350"/>
      <c r="BK129" s="350"/>
    </row>
    <row r="130" spans="1:63" ht="143" hidden="1">
      <c r="A130" s="150">
        <v>1</v>
      </c>
      <c r="B130" s="303" t="s">
        <v>63</v>
      </c>
      <c r="C130" s="78" t="s">
        <v>64</v>
      </c>
      <c r="D130" s="247"/>
      <c r="E130" s="247"/>
      <c r="F130" s="247"/>
      <c r="G130" s="92" t="s">
        <v>65</v>
      </c>
      <c r="H130" s="92" t="s">
        <v>66</v>
      </c>
      <c r="I130" s="150" t="s">
        <v>316</v>
      </c>
      <c r="J130" s="78" t="s">
        <v>317</v>
      </c>
      <c r="K130" s="97">
        <v>5.3999999999999999E-2</v>
      </c>
      <c r="L130" s="171" t="s">
        <v>292</v>
      </c>
      <c r="M130" s="171" t="s">
        <v>292</v>
      </c>
      <c r="N130" s="149">
        <v>45536</v>
      </c>
      <c r="O130" s="149">
        <v>45656</v>
      </c>
      <c r="P130" s="150">
        <v>0.05</v>
      </c>
      <c r="Q130" s="150">
        <v>0</v>
      </c>
      <c r="R130" s="150">
        <v>0</v>
      </c>
      <c r="S130" s="150">
        <v>0</v>
      </c>
      <c r="T130" s="150">
        <v>0.05</v>
      </c>
      <c r="U130" s="92" t="s">
        <v>70</v>
      </c>
      <c r="V130" s="95">
        <v>202300000000027</v>
      </c>
      <c r="W130" s="78" t="s">
        <v>110</v>
      </c>
      <c r="X130" s="78" t="s">
        <v>118</v>
      </c>
      <c r="Y130" s="252">
        <v>5262800000</v>
      </c>
      <c r="Z130" s="92"/>
      <c r="AA130" s="92"/>
      <c r="AB130" s="92"/>
      <c r="AC130" s="92"/>
      <c r="AD130" s="92"/>
      <c r="AE130" s="92"/>
      <c r="AF130" s="92"/>
      <c r="AG130" s="92"/>
      <c r="AH130" s="92"/>
      <c r="AI130" s="92"/>
      <c r="AJ130" s="92"/>
      <c r="AK130" s="92"/>
      <c r="AL130" s="95" t="s">
        <v>73</v>
      </c>
      <c r="AM130" s="248"/>
      <c r="AN130" s="122"/>
      <c r="AO130" s="345"/>
      <c r="AP130" s="345"/>
      <c r="AQ130" s="345"/>
      <c r="AR130" s="345"/>
      <c r="AS130" s="326" t="e">
        <f t="shared" si="5"/>
        <v>#DIV/0!</v>
      </c>
      <c r="AT130" s="326" t="e">
        <f t="shared" si="6"/>
        <v>#DIV/0!</v>
      </c>
      <c r="AU130" s="326" t="e">
        <f t="shared" si="7"/>
        <v>#DIV/0!</v>
      </c>
      <c r="AV130" s="326">
        <f t="shared" si="8"/>
        <v>0</v>
      </c>
      <c r="AW130" s="171"/>
      <c r="AX130" s="171"/>
      <c r="AY130" s="171"/>
      <c r="AZ130" s="171" t="s">
        <v>311</v>
      </c>
      <c r="BA130" s="339"/>
      <c r="BB130" s="339"/>
      <c r="BC130" s="339"/>
      <c r="BD130" s="339"/>
      <c r="BE130" s="339"/>
      <c r="BF130" s="339"/>
      <c r="BG130" s="339"/>
      <c r="BH130" s="339"/>
      <c r="BI130" s="339"/>
      <c r="BJ130" s="350"/>
      <c r="BK130" s="350"/>
    </row>
    <row r="131" spans="1:63" ht="143" hidden="1">
      <c r="A131" s="150">
        <v>1</v>
      </c>
      <c r="B131" s="303" t="s">
        <v>63</v>
      </c>
      <c r="C131" s="78" t="s">
        <v>64</v>
      </c>
      <c r="D131" s="247"/>
      <c r="E131" s="247"/>
      <c r="F131" s="247"/>
      <c r="G131" s="92" t="s">
        <v>65</v>
      </c>
      <c r="H131" s="92" t="s">
        <v>66</v>
      </c>
      <c r="I131" s="150" t="s">
        <v>316</v>
      </c>
      <c r="J131" s="78" t="s">
        <v>317</v>
      </c>
      <c r="K131" s="97">
        <v>5.3999999999999999E-2</v>
      </c>
      <c r="L131" s="171" t="s">
        <v>292</v>
      </c>
      <c r="M131" s="171" t="s">
        <v>292</v>
      </c>
      <c r="N131" s="149">
        <v>45536</v>
      </c>
      <c r="O131" s="149">
        <v>45656</v>
      </c>
      <c r="P131" s="150">
        <v>0.05</v>
      </c>
      <c r="Q131" s="150">
        <v>0</v>
      </c>
      <c r="R131" s="150">
        <v>0</v>
      </c>
      <c r="S131" s="150">
        <v>0</v>
      </c>
      <c r="T131" s="150">
        <v>0.05</v>
      </c>
      <c r="U131" s="92" t="s">
        <v>70</v>
      </c>
      <c r="V131" s="95">
        <v>202300000000027</v>
      </c>
      <c r="W131" s="78" t="s">
        <v>110</v>
      </c>
      <c r="X131" s="78" t="s">
        <v>277</v>
      </c>
      <c r="Y131" s="252">
        <v>3289250000</v>
      </c>
      <c r="Z131" s="92"/>
      <c r="AA131" s="92"/>
      <c r="AB131" s="92"/>
      <c r="AC131" s="92"/>
      <c r="AD131" s="92"/>
      <c r="AE131" s="92"/>
      <c r="AF131" s="92"/>
      <c r="AG131" s="92"/>
      <c r="AH131" s="92"/>
      <c r="AI131" s="92"/>
      <c r="AJ131" s="92"/>
      <c r="AK131" s="92"/>
      <c r="AL131" s="95" t="s">
        <v>73</v>
      </c>
      <c r="AM131" s="248"/>
      <c r="AN131" s="122"/>
      <c r="AO131" s="345"/>
      <c r="AP131" s="345"/>
      <c r="AQ131" s="345"/>
      <c r="AR131" s="345"/>
      <c r="AS131" s="326" t="e">
        <f t="shared" si="5"/>
        <v>#DIV/0!</v>
      </c>
      <c r="AT131" s="326" t="e">
        <f t="shared" si="6"/>
        <v>#DIV/0!</v>
      </c>
      <c r="AU131" s="326" t="e">
        <f t="shared" si="7"/>
        <v>#DIV/0!</v>
      </c>
      <c r="AV131" s="326">
        <f t="shared" si="8"/>
        <v>0</v>
      </c>
      <c r="AW131" s="171"/>
      <c r="AX131" s="171"/>
      <c r="AY131" s="171"/>
      <c r="AZ131" s="171" t="s">
        <v>311</v>
      </c>
      <c r="BA131" s="339"/>
      <c r="BB131" s="339"/>
      <c r="BC131" s="339"/>
      <c r="BD131" s="339"/>
      <c r="BE131" s="339"/>
      <c r="BF131" s="339"/>
      <c r="BG131" s="339"/>
      <c r="BH131" s="339"/>
      <c r="BI131" s="339"/>
      <c r="BJ131" s="350"/>
      <c r="BK131" s="350"/>
    </row>
    <row r="132" spans="1:63" ht="143" hidden="1">
      <c r="A132" s="113">
        <v>1</v>
      </c>
      <c r="B132" s="308" t="s">
        <v>63</v>
      </c>
      <c r="C132" s="101" t="s">
        <v>64</v>
      </c>
      <c r="D132" s="247"/>
      <c r="E132" s="247"/>
      <c r="F132" s="247"/>
      <c r="G132" s="102" t="s">
        <v>65</v>
      </c>
      <c r="H132" s="102" t="s">
        <v>66</v>
      </c>
      <c r="I132" s="113" t="s">
        <v>318</v>
      </c>
      <c r="J132" s="111" t="s">
        <v>319</v>
      </c>
      <c r="K132" s="112">
        <v>5.3999999999999999E-2</v>
      </c>
      <c r="L132" s="169" t="s">
        <v>292</v>
      </c>
      <c r="M132" s="169" t="s">
        <v>292</v>
      </c>
      <c r="N132" s="104">
        <v>45536</v>
      </c>
      <c r="O132" s="104">
        <v>45656</v>
      </c>
      <c r="P132" s="113">
        <v>0.05</v>
      </c>
      <c r="Q132" s="113">
        <v>0</v>
      </c>
      <c r="R132" s="113">
        <v>0</v>
      </c>
      <c r="S132" s="113">
        <v>0</v>
      </c>
      <c r="T132" s="113">
        <v>0.05</v>
      </c>
      <c r="U132" s="102" t="s">
        <v>70</v>
      </c>
      <c r="V132" s="106">
        <v>202300000000027</v>
      </c>
      <c r="W132" s="101" t="s">
        <v>110</v>
      </c>
      <c r="X132" s="101" t="s">
        <v>276</v>
      </c>
      <c r="Y132" s="251">
        <v>2631400000</v>
      </c>
      <c r="Z132" s="102"/>
      <c r="AA132" s="102"/>
      <c r="AB132" s="102"/>
      <c r="AC132" s="102"/>
      <c r="AD132" s="102"/>
      <c r="AE132" s="102"/>
      <c r="AF132" s="102"/>
      <c r="AG132" s="102"/>
      <c r="AH132" s="102"/>
      <c r="AI132" s="102"/>
      <c r="AJ132" s="102"/>
      <c r="AK132" s="102"/>
      <c r="AL132" s="106" t="s">
        <v>73</v>
      </c>
      <c r="AM132" s="248"/>
      <c r="AN132" s="122"/>
      <c r="AO132" s="345"/>
      <c r="AP132" s="345"/>
      <c r="AQ132" s="345"/>
      <c r="AR132" s="345"/>
      <c r="AS132" s="326" t="e">
        <f t="shared" si="5"/>
        <v>#DIV/0!</v>
      </c>
      <c r="AT132" s="326" t="e">
        <f t="shared" si="6"/>
        <v>#DIV/0!</v>
      </c>
      <c r="AU132" s="326" t="e">
        <f t="shared" si="7"/>
        <v>#DIV/0!</v>
      </c>
      <c r="AV132" s="326">
        <f t="shared" si="8"/>
        <v>0</v>
      </c>
      <c r="AW132" s="169"/>
      <c r="AX132" s="169"/>
      <c r="AY132" s="169"/>
      <c r="AZ132" s="169" t="s">
        <v>311</v>
      </c>
      <c r="BA132" s="339"/>
      <c r="BB132" s="339"/>
      <c r="BC132" s="339"/>
      <c r="BD132" s="339"/>
      <c r="BE132" s="339"/>
      <c r="BF132" s="339"/>
      <c r="BG132" s="339"/>
      <c r="BH132" s="339"/>
      <c r="BI132" s="339"/>
      <c r="BJ132" s="350"/>
      <c r="BK132" s="350"/>
    </row>
    <row r="133" spans="1:63" ht="143" hidden="1">
      <c r="A133" s="113">
        <v>1</v>
      </c>
      <c r="B133" s="308" t="s">
        <v>63</v>
      </c>
      <c r="C133" s="101" t="s">
        <v>64</v>
      </c>
      <c r="D133" s="247"/>
      <c r="E133" s="247"/>
      <c r="F133" s="247"/>
      <c r="G133" s="102" t="s">
        <v>65</v>
      </c>
      <c r="H133" s="102" t="s">
        <v>66</v>
      </c>
      <c r="I133" s="113" t="s">
        <v>318</v>
      </c>
      <c r="J133" s="101" t="s">
        <v>319</v>
      </c>
      <c r="K133" s="112">
        <v>5.3999999999999999E-2</v>
      </c>
      <c r="L133" s="169" t="s">
        <v>292</v>
      </c>
      <c r="M133" s="169" t="s">
        <v>292</v>
      </c>
      <c r="N133" s="104">
        <v>45536</v>
      </c>
      <c r="O133" s="104">
        <v>45656</v>
      </c>
      <c r="P133" s="113">
        <v>0.05</v>
      </c>
      <c r="Q133" s="113">
        <v>0</v>
      </c>
      <c r="R133" s="113">
        <v>0</v>
      </c>
      <c r="S133" s="113">
        <v>0</v>
      </c>
      <c r="T133" s="113">
        <v>0.05</v>
      </c>
      <c r="U133" s="102" t="s">
        <v>70</v>
      </c>
      <c r="V133" s="106">
        <v>202300000000027</v>
      </c>
      <c r="W133" s="101" t="s">
        <v>110</v>
      </c>
      <c r="X133" s="101" t="s">
        <v>308</v>
      </c>
      <c r="Y133" s="251">
        <v>21709050000</v>
      </c>
      <c r="Z133" s="102"/>
      <c r="AA133" s="102"/>
      <c r="AB133" s="102"/>
      <c r="AC133" s="102"/>
      <c r="AD133" s="102"/>
      <c r="AE133" s="102"/>
      <c r="AF133" s="102"/>
      <c r="AG133" s="102"/>
      <c r="AH133" s="102"/>
      <c r="AI133" s="102"/>
      <c r="AJ133" s="102"/>
      <c r="AK133" s="102"/>
      <c r="AL133" s="106" t="s">
        <v>73</v>
      </c>
      <c r="AM133" s="248"/>
      <c r="AN133" s="122"/>
      <c r="AO133" s="345"/>
      <c r="AP133" s="345"/>
      <c r="AQ133" s="345"/>
      <c r="AR133" s="345"/>
      <c r="AS133" s="326" t="e">
        <f t="shared" si="5"/>
        <v>#DIV/0!</v>
      </c>
      <c r="AT133" s="326" t="e">
        <f t="shared" si="6"/>
        <v>#DIV/0!</v>
      </c>
      <c r="AU133" s="326" t="e">
        <f t="shared" si="7"/>
        <v>#DIV/0!</v>
      </c>
      <c r="AV133" s="326">
        <f t="shared" si="8"/>
        <v>0</v>
      </c>
      <c r="AW133" s="169"/>
      <c r="AX133" s="169"/>
      <c r="AY133" s="169"/>
      <c r="AZ133" s="169" t="s">
        <v>311</v>
      </c>
      <c r="BA133" s="339"/>
      <c r="BB133" s="339"/>
      <c r="BC133" s="339"/>
      <c r="BD133" s="339"/>
      <c r="BE133" s="339"/>
      <c r="BF133" s="339"/>
      <c r="BG133" s="339"/>
      <c r="BH133" s="339"/>
      <c r="BI133" s="339"/>
      <c r="BJ133" s="350"/>
      <c r="BK133" s="350"/>
    </row>
    <row r="134" spans="1:63" ht="143" hidden="1">
      <c r="A134" s="113">
        <v>1</v>
      </c>
      <c r="B134" s="308" t="s">
        <v>63</v>
      </c>
      <c r="C134" s="101" t="s">
        <v>64</v>
      </c>
      <c r="D134" s="247"/>
      <c r="E134" s="247"/>
      <c r="F134" s="247"/>
      <c r="G134" s="102" t="s">
        <v>65</v>
      </c>
      <c r="H134" s="102" t="s">
        <v>66</v>
      </c>
      <c r="I134" s="113" t="s">
        <v>318</v>
      </c>
      <c r="J134" s="101" t="s">
        <v>319</v>
      </c>
      <c r="K134" s="112">
        <v>5.3999999999999999E-2</v>
      </c>
      <c r="L134" s="169" t="s">
        <v>292</v>
      </c>
      <c r="M134" s="169" t="s">
        <v>292</v>
      </c>
      <c r="N134" s="104">
        <v>45536</v>
      </c>
      <c r="O134" s="104">
        <v>45656</v>
      </c>
      <c r="P134" s="113">
        <v>0.05</v>
      </c>
      <c r="Q134" s="113">
        <v>0</v>
      </c>
      <c r="R134" s="113">
        <v>0</v>
      </c>
      <c r="S134" s="113">
        <v>0</v>
      </c>
      <c r="T134" s="113">
        <v>0.05</v>
      </c>
      <c r="U134" s="102" t="s">
        <v>70</v>
      </c>
      <c r="V134" s="106">
        <v>202300000000027</v>
      </c>
      <c r="W134" s="101" t="s">
        <v>110</v>
      </c>
      <c r="X134" s="101" t="s">
        <v>118</v>
      </c>
      <c r="Y134" s="251">
        <v>5262800000</v>
      </c>
      <c r="Z134" s="102"/>
      <c r="AA134" s="102"/>
      <c r="AB134" s="102"/>
      <c r="AC134" s="102"/>
      <c r="AD134" s="102"/>
      <c r="AE134" s="102"/>
      <c r="AF134" s="102"/>
      <c r="AG134" s="102"/>
      <c r="AH134" s="102"/>
      <c r="AI134" s="102"/>
      <c r="AJ134" s="102"/>
      <c r="AK134" s="102"/>
      <c r="AL134" s="106" t="s">
        <v>73</v>
      </c>
      <c r="AM134" s="248"/>
      <c r="AN134" s="122"/>
      <c r="AO134" s="345"/>
      <c r="AP134" s="345"/>
      <c r="AQ134" s="345"/>
      <c r="AR134" s="345"/>
      <c r="AS134" s="326" t="e">
        <f t="shared" ref="AS134:AS185" si="9">AO134/Q134</f>
        <v>#DIV/0!</v>
      </c>
      <c r="AT134" s="326" t="e">
        <f t="shared" ref="AT134:AT186" si="10">AP134/R134</f>
        <v>#DIV/0!</v>
      </c>
      <c r="AU134" s="326" t="e">
        <f t="shared" ref="AU134:AU186" si="11">AQ134/S134</f>
        <v>#DIV/0!</v>
      </c>
      <c r="AV134" s="326">
        <f t="shared" ref="AV134:AV186" si="12">AR134/T134</f>
        <v>0</v>
      </c>
      <c r="AW134" s="169"/>
      <c r="AX134" s="169"/>
      <c r="AY134" s="169"/>
      <c r="AZ134" s="169" t="s">
        <v>311</v>
      </c>
      <c r="BA134" s="339"/>
      <c r="BB134" s="339"/>
      <c r="BC134" s="339"/>
      <c r="BD134" s="339"/>
      <c r="BE134" s="339"/>
      <c r="BF134" s="339"/>
      <c r="BG134" s="339"/>
      <c r="BH134" s="339"/>
      <c r="BI134" s="339"/>
      <c r="BJ134" s="350"/>
      <c r="BK134" s="350"/>
    </row>
    <row r="135" spans="1:63" ht="143" hidden="1">
      <c r="A135" s="113">
        <v>1</v>
      </c>
      <c r="B135" s="308" t="s">
        <v>63</v>
      </c>
      <c r="C135" s="101" t="s">
        <v>64</v>
      </c>
      <c r="D135" s="247"/>
      <c r="E135" s="247"/>
      <c r="F135" s="247"/>
      <c r="G135" s="102" t="s">
        <v>65</v>
      </c>
      <c r="H135" s="102" t="s">
        <v>66</v>
      </c>
      <c r="I135" s="113" t="s">
        <v>318</v>
      </c>
      <c r="J135" s="101" t="s">
        <v>319</v>
      </c>
      <c r="K135" s="112">
        <v>5.3999999999999999E-2</v>
      </c>
      <c r="L135" s="169" t="s">
        <v>292</v>
      </c>
      <c r="M135" s="169" t="s">
        <v>292</v>
      </c>
      <c r="N135" s="104">
        <v>45536</v>
      </c>
      <c r="O135" s="104">
        <v>45656</v>
      </c>
      <c r="P135" s="113">
        <v>0.05</v>
      </c>
      <c r="Q135" s="113">
        <v>0</v>
      </c>
      <c r="R135" s="113">
        <v>0</v>
      </c>
      <c r="S135" s="113">
        <v>0</v>
      </c>
      <c r="T135" s="113">
        <v>0.05</v>
      </c>
      <c r="U135" s="102" t="s">
        <v>70</v>
      </c>
      <c r="V135" s="106">
        <v>202300000000027</v>
      </c>
      <c r="W135" s="101" t="s">
        <v>110</v>
      </c>
      <c r="X135" s="101" t="s">
        <v>277</v>
      </c>
      <c r="Y135" s="251">
        <v>3289250000</v>
      </c>
      <c r="Z135" s="102"/>
      <c r="AA135" s="102"/>
      <c r="AB135" s="102"/>
      <c r="AC135" s="102"/>
      <c r="AD135" s="102"/>
      <c r="AE135" s="102"/>
      <c r="AF135" s="102"/>
      <c r="AG135" s="102"/>
      <c r="AH135" s="102"/>
      <c r="AI135" s="102"/>
      <c r="AJ135" s="102"/>
      <c r="AK135" s="102"/>
      <c r="AL135" s="106" t="s">
        <v>73</v>
      </c>
      <c r="AM135" s="248"/>
      <c r="AN135" s="122"/>
      <c r="AO135" s="345"/>
      <c r="AP135" s="345"/>
      <c r="AQ135" s="345"/>
      <c r="AR135" s="345"/>
      <c r="AS135" s="326" t="e">
        <f t="shared" si="9"/>
        <v>#DIV/0!</v>
      </c>
      <c r="AT135" s="326" t="e">
        <f t="shared" si="10"/>
        <v>#DIV/0!</v>
      </c>
      <c r="AU135" s="326" t="e">
        <f t="shared" si="11"/>
        <v>#DIV/0!</v>
      </c>
      <c r="AV135" s="326">
        <f t="shared" si="12"/>
        <v>0</v>
      </c>
      <c r="AW135" s="169"/>
      <c r="AX135" s="169"/>
      <c r="AY135" s="169"/>
      <c r="AZ135" s="169" t="s">
        <v>311</v>
      </c>
      <c r="BA135" s="339"/>
      <c r="BB135" s="339"/>
      <c r="BC135" s="339"/>
      <c r="BD135" s="339"/>
      <c r="BE135" s="339"/>
      <c r="BF135" s="339"/>
      <c r="BG135" s="339"/>
      <c r="BH135" s="339"/>
      <c r="BI135" s="339"/>
      <c r="BJ135" s="350"/>
      <c r="BK135" s="350"/>
    </row>
    <row r="136" spans="1:63" ht="143" hidden="1">
      <c r="A136" s="144">
        <v>1</v>
      </c>
      <c r="B136" s="309" t="s">
        <v>63</v>
      </c>
      <c r="C136" s="139" t="s">
        <v>64</v>
      </c>
      <c r="D136" s="247"/>
      <c r="E136" s="247"/>
      <c r="F136" s="247"/>
      <c r="G136" s="140" t="s">
        <v>65</v>
      </c>
      <c r="H136" s="140" t="s">
        <v>66</v>
      </c>
      <c r="I136" s="144" t="s">
        <v>320</v>
      </c>
      <c r="J136" s="151" t="s">
        <v>321</v>
      </c>
      <c r="K136" s="152">
        <v>0.05</v>
      </c>
      <c r="L136" s="170" t="s">
        <v>292</v>
      </c>
      <c r="M136" s="170" t="s">
        <v>292</v>
      </c>
      <c r="N136" s="143">
        <v>45352</v>
      </c>
      <c r="O136" s="143">
        <v>45657</v>
      </c>
      <c r="P136" s="144">
        <v>0.8</v>
      </c>
      <c r="Q136" s="144">
        <v>0</v>
      </c>
      <c r="R136" s="144">
        <v>0</v>
      </c>
      <c r="S136" s="144">
        <v>0.1</v>
      </c>
      <c r="T136" s="144">
        <v>0.7</v>
      </c>
      <c r="U136" s="140" t="s">
        <v>70</v>
      </c>
      <c r="V136" s="145">
        <v>202300000000027</v>
      </c>
      <c r="W136" s="139" t="s">
        <v>110</v>
      </c>
      <c r="X136" s="139" t="s">
        <v>276</v>
      </c>
      <c r="Y136" s="250">
        <v>2631400000</v>
      </c>
      <c r="Z136" s="140"/>
      <c r="AA136" s="140"/>
      <c r="AB136" s="140"/>
      <c r="AC136" s="140"/>
      <c r="AD136" s="140"/>
      <c r="AE136" s="140"/>
      <c r="AF136" s="140"/>
      <c r="AG136" s="140"/>
      <c r="AH136" s="140"/>
      <c r="AI136" s="140"/>
      <c r="AJ136" s="140"/>
      <c r="AK136" s="140"/>
      <c r="AL136" s="145" t="s">
        <v>73</v>
      </c>
      <c r="AM136" s="248"/>
      <c r="AN136" s="122"/>
      <c r="AO136" s="345"/>
      <c r="AP136" s="345"/>
      <c r="AQ136" s="345"/>
      <c r="AR136" s="345"/>
      <c r="AS136" s="326" t="e">
        <f t="shared" si="9"/>
        <v>#DIV/0!</v>
      </c>
      <c r="AT136" s="326" t="e">
        <f t="shared" si="10"/>
        <v>#DIV/0!</v>
      </c>
      <c r="AU136" s="326">
        <f t="shared" si="11"/>
        <v>0</v>
      </c>
      <c r="AV136" s="326">
        <f t="shared" si="12"/>
        <v>0</v>
      </c>
      <c r="AW136" s="170"/>
      <c r="AX136" s="170"/>
      <c r="AY136" s="170" t="s">
        <v>306</v>
      </c>
      <c r="AZ136" s="170" t="s">
        <v>307</v>
      </c>
      <c r="BA136" s="339"/>
      <c r="BB136" s="339"/>
      <c r="BC136" s="339"/>
      <c r="BD136" s="339"/>
      <c r="BE136" s="339"/>
      <c r="BF136" s="339"/>
      <c r="BG136" s="339"/>
      <c r="BH136" s="339"/>
      <c r="BI136" s="339"/>
      <c r="BJ136" s="350"/>
      <c r="BK136" s="350"/>
    </row>
    <row r="137" spans="1:63" ht="143" hidden="1">
      <c r="A137" s="144">
        <v>1</v>
      </c>
      <c r="B137" s="309" t="s">
        <v>63</v>
      </c>
      <c r="C137" s="139" t="s">
        <v>64</v>
      </c>
      <c r="D137" s="247"/>
      <c r="E137" s="247"/>
      <c r="F137" s="247"/>
      <c r="G137" s="140" t="s">
        <v>65</v>
      </c>
      <c r="H137" s="140" t="s">
        <v>66</v>
      </c>
      <c r="I137" s="144" t="s">
        <v>320</v>
      </c>
      <c r="J137" s="139" t="s">
        <v>321</v>
      </c>
      <c r="K137" s="152">
        <v>0.05</v>
      </c>
      <c r="L137" s="170" t="s">
        <v>292</v>
      </c>
      <c r="M137" s="170" t="s">
        <v>292</v>
      </c>
      <c r="N137" s="143">
        <v>45352</v>
      </c>
      <c r="O137" s="143">
        <v>45657</v>
      </c>
      <c r="P137" s="144">
        <v>0.8</v>
      </c>
      <c r="Q137" s="144">
        <v>0</v>
      </c>
      <c r="R137" s="144">
        <v>0</v>
      </c>
      <c r="S137" s="144">
        <v>0.1</v>
      </c>
      <c r="T137" s="144">
        <v>0.7</v>
      </c>
      <c r="U137" s="140" t="s">
        <v>70</v>
      </c>
      <c r="V137" s="145">
        <v>202300000000027</v>
      </c>
      <c r="W137" s="139" t="s">
        <v>110</v>
      </c>
      <c r="X137" s="139" t="s">
        <v>308</v>
      </c>
      <c r="Y137" s="250">
        <v>21709050000</v>
      </c>
      <c r="Z137" s="140"/>
      <c r="AA137" s="140"/>
      <c r="AB137" s="140"/>
      <c r="AC137" s="140"/>
      <c r="AD137" s="140"/>
      <c r="AE137" s="140"/>
      <c r="AF137" s="140"/>
      <c r="AG137" s="140"/>
      <c r="AH137" s="140"/>
      <c r="AI137" s="140"/>
      <c r="AJ137" s="140"/>
      <c r="AK137" s="140"/>
      <c r="AL137" s="145" t="s">
        <v>73</v>
      </c>
      <c r="AM137" s="248"/>
      <c r="AN137" s="122"/>
      <c r="AO137" s="345"/>
      <c r="AP137" s="345"/>
      <c r="AQ137" s="345"/>
      <c r="AR137" s="345"/>
      <c r="AS137" s="326" t="e">
        <f t="shared" si="9"/>
        <v>#DIV/0!</v>
      </c>
      <c r="AT137" s="326" t="e">
        <f t="shared" si="10"/>
        <v>#DIV/0!</v>
      </c>
      <c r="AU137" s="326">
        <f t="shared" si="11"/>
        <v>0</v>
      </c>
      <c r="AV137" s="326">
        <f t="shared" si="12"/>
        <v>0</v>
      </c>
      <c r="AW137" s="170"/>
      <c r="AX137" s="170"/>
      <c r="AY137" s="170" t="s">
        <v>306</v>
      </c>
      <c r="AZ137" s="170" t="s">
        <v>307</v>
      </c>
      <c r="BA137" s="339"/>
      <c r="BB137" s="339"/>
      <c r="BC137" s="339"/>
      <c r="BD137" s="339"/>
      <c r="BE137" s="339"/>
      <c r="BF137" s="339"/>
      <c r="BG137" s="339"/>
      <c r="BH137" s="339"/>
      <c r="BI137" s="339"/>
      <c r="BJ137" s="350"/>
      <c r="BK137" s="350"/>
    </row>
    <row r="138" spans="1:63" ht="143" hidden="1">
      <c r="A138" s="144">
        <v>1</v>
      </c>
      <c r="B138" s="309" t="s">
        <v>63</v>
      </c>
      <c r="C138" s="139" t="s">
        <v>64</v>
      </c>
      <c r="D138" s="247"/>
      <c r="E138" s="247"/>
      <c r="F138" s="247"/>
      <c r="G138" s="140" t="s">
        <v>65</v>
      </c>
      <c r="H138" s="140" t="s">
        <v>66</v>
      </c>
      <c r="I138" s="144" t="s">
        <v>320</v>
      </c>
      <c r="J138" s="139" t="s">
        <v>321</v>
      </c>
      <c r="K138" s="152">
        <v>0.05</v>
      </c>
      <c r="L138" s="170" t="s">
        <v>292</v>
      </c>
      <c r="M138" s="170" t="s">
        <v>292</v>
      </c>
      <c r="N138" s="143">
        <v>45352</v>
      </c>
      <c r="O138" s="143">
        <v>45657</v>
      </c>
      <c r="P138" s="144">
        <v>0.8</v>
      </c>
      <c r="Q138" s="144">
        <v>0</v>
      </c>
      <c r="R138" s="144">
        <v>0</v>
      </c>
      <c r="S138" s="144">
        <v>0.1</v>
      </c>
      <c r="T138" s="144">
        <v>0.7</v>
      </c>
      <c r="U138" s="140" t="s">
        <v>70</v>
      </c>
      <c r="V138" s="145">
        <v>202300000000027</v>
      </c>
      <c r="W138" s="139" t="s">
        <v>110</v>
      </c>
      <c r="X138" s="139" t="s">
        <v>118</v>
      </c>
      <c r="Y138" s="250">
        <v>5262800000</v>
      </c>
      <c r="Z138" s="140"/>
      <c r="AA138" s="140"/>
      <c r="AB138" s="140"/>
      <c r="AC138" s="140"/>
      <c r="AD138" s="140"/>
      <c r="AE138" s="140"/>
      <c r="AF138" s="140"/>
      <c r="AG138" s="140"/>
      <c r="AH138" s="140"/>
      <c r="AI138" s="140"/>
      <c r="AJ138" s="140"/>
      <c r="AK138" s="140"/>
      <c r="AL138" s="145" t="s">
        <v>73</v>
      </c>
      <c r="AM138" s="248"/>
      <c r="AN138" s="122"/>
      <c r="AO138" s="345"/>
      <c r="AP138" s="345"/>
      <c r="AQ138" s="345"/>
      <c r="AR138" s="345"/>
      <c r="AS138" s="326" t="e">
        <f t="shared" si="9"/>
        <v>#DIV/0!</v>
      </c>
      <c r="AT138" s="326" t="e">
        <f t="shared" si="10"/>
        <v>#DIV/0!</v>
      </c>
      <c r="AU138" s="326">
        <f t="shared" si="11"/>
        <v>0</v>
      </c>
      <c r="AV138" s="326">
        <f t="shared" si="12"/>
        <v>0</v>
      </c>
      <c r="AW138" s="170"/>
      <c r="AX138" s="170"/>
      <c r="AY138" s="170" t="s">
        <v>306</v>
      </c>
      <c r="AZ138" s="170" t="s">
        <v>307</v>
      </c>
      <c r="BA138" s="339"/>
      <c r="BB138" s="339"/>
      <c r="BC138" s="339"/>
      <c r="BD138" s="339"/>
      <c r="BE138" s="339"/>
      <c r="BF138" s="339"/>
      <c r="BG138" s="339"/>
      <c r="BH138" s="339"/>
      <c r="BI138" s="339"/>
      <c r="BJ138" s="350"/>
      <c r="BK138" s="350"/>
    </row>
    <row r="139" spans="1:63" ht="143" hidden="1">
      <c r="A139" s="144">
        <v>1</v>
      </c>
      <c r="B139" s="309" t="s">
        <v>63</v>
      </c>
      <c r="C139" s="139" t="s">
        <v>64</v>
      </c>
      <c r="D139" s="247"/>
      <c r="E139" s="247"/>
      <c r="F139" s="247"/>
      <c r="G139" s="140" t="s">
        <v>65</v>
      </c>
      <c r="H139" s="140" t="s">
        <v>66</v>
      </c>
      <c r="I139" s="144" t="s">
        <v>320</v>
      </c>
      <c r="J139" s="139" t="s">
        <v>321</v>
      </c>
      <c r="K139" s="152">
        <v>0.05</v>
      </c>
      <c r="L139" s="170" t="s">
        <v>292</v>
      </c>
      <c r="M139" s="170" t="s">
        <v>292</v>
      </c>
      <c r="N139" s="143">
        <v>45352</v>
      </c>
      <c r="O139" s="143">
        <v>46387</v>
      </c>
      <c r="P139" s="144">
        <v>0.8</v>
      </c>
      <c r="Q139" s="144">
        <v>0</v>
      </c>
      <c r="R139" s="144">
        <v>0</v>
      </c>
      <c r="S139" s="144">
        <v>0.1</v>
      </c>
      <c r="T139" s="144">
        <v>0.7</v>
      </c>
      <c r="U139" s="140" t="s">
        <v>70</v>
      </c>
      <c r="V139" s="145">
        <v>202300000000027</v>
      </c>
      <c r="W139" s="139" t="s">
        <v>110</v>
      </c>
      <c r="X139" s="139" t="s">
        <v>277</v>
      </c>
      <c r="Y139" s="250">
        <v>3289250000</v>
      </c>
      <c r="Z139" s="140"/>
      <c r="AA139" s="140"/>
      <c r="AB139" s="140"/>
      <c r="AC139" s="140"/>
      <c r="AD139" s="140"/>
      <c r="AE139" s="140"/>
      <c r="AF139" s="140"/>
      <c r="AG139" s="140"/>
      <c r="AH139" s="140"/>
      <c r="AI139" s="140"/>
      <c r="AJ139" s="140"/>
      <c r="AK139" s="140"/>
      <c r="AL139" s="145" t="s">
        <v>73</v>
      </c>
      <c r="AM139" s="248"/>
      <c r="AN139" s="122"/>
      <c r="AO139" s="345"/>
      <c r="AP139" s="345"/>
      <c r="AQ139" s="345"/>
      <c r="AR139" s="345"/>
      <c r="AS139" s="326" t="e">
        <f t="shared" si="9"/>
        <v>#DIV/0!</v>
      </c>
      <c r="AT139" s="326" t="e">
        <f t="shared" si="10"/>
        <v>#DIV/0!</v>
      </c>
      <c r="AU139" s="326">
        <f t="shared" si="11"/>
        <v>0</v>
      </c>
      <c r="AV139" s="326">
        <f t="shared" si="12"/>
        <v>0</v>
      </c>
      <c r="AW139" s="170"/>
      <c r="AX139" s="170"/>
      <c r="AY139" s="170" t="s">
        <v>306</v>
      </c>
      <c r="AZ139" s="170" t="s">
        <v>307</v>
      </c>
      <c r="BA139" s="339"/>
      <c r="BB139" s="339"/>
      <c r="BC139" s="339"/>
      <c r="BD139" s="339"/>
      <c r="BE139" s="339"/>
      <c r="BF139" s="339"/>
      <c r="BG139" s="339"/>
      <c r="BH139" s="339"/>
      <c r="BI139" s="339"/>
      <c r="BJ139" s="350"/>
      <c r="BK139" s="350"/>
    </row>
    <row r="140" spans="1:63" ht="143" hidden="1">
      <c r="A140" s="113">
        <v>1</v>
      </c>
      <c r="B140" s="308" t="s">
        <v>63</v>
      </c>
      <c r="C140" s="101" t="s">
        <v>64</v>
      </c>
      <c r="D140" s="247"/>
      <c r="E140" s="247"/>
      <c r="F140" s="247"/>
      <c r="G140" s="102" t="s">
        <v>65</v>
      </c>
      <c r="H140" s="102" t="s">
        <v>66</v>
      </c>
      <c r="I140" s="113" t="s">
        <v>322</v>
      </c>
      <c r="J140" s="111" t="s">
        <v>323</v>
      </c>
      <c r="K140" s="112">
        <v>5.0000000000000001E-3</v>
      </c>
      <c r="L140" s="169" t="s">
        <v>292</v>
      </c>
      <c r="M140" s="169" t="s">
        <v>292</v>
      </c>
      <c r="N140" s="104">
        <v>45536</v>
      </c>
      <c r="O140" s="104">
        <v>45657</v>
      </c>
      <c r="P140" s="113">
        <v>0.05</v>
      </c>
      <c r="Q140" s="113">
        <v>0</v>
      </c>
      <c r="R140" s="113">
        <v>0</v>
      </c>
      <c r="S140" s="113">
        <v>0</v>
      </c>
      <c r="T140" s="113">
        <v>0.05</v>
      </c>
      <c r="U140" s="102" t="s">
        <v>70</v>
      </c>
      <c r="V140" s="106">
        <v>202300000000027</v>
      </c>
      <c r="W140" s="101" t="s">
        <v>110</v>
      </c>
      <c r="X140" s="101" t="s">
        <v>276</v>
      </c>
      <c r="Y140" s="251">
        <v>2631400000</v>
      </c>
      <c r="Z140" s="102"/>
      <c r="AA140" s="102"/>
      <c r="AB140" s="102"/>
      <c r="AC140" s="102"/>
      <c r="AD140" s="102"/>
      <c r="AE140" s="102"/>
      <c r="AF140" s="102"/>
      <c r="AG140" s="102"/>
      <c r="AH140" s="102"/>
      <c r="AI140" s="102"/>
      <c r="AJ140" s="102"/>
      <c r="AK140" s="102"/>
      <c r="AL140" s="106" t="s">
        <v>73</v>
      </c>
      <c r="AM140" s="248"/>
      <c r="AN140" s="122"/>
      <c r="AO140" s="345"/>
      <c r="AP140" s="345"/>
      <c r="AQ140" s="345"/>
      <c r="AR140" s="345"/>
      <c r="AS140" s="326" t="e">
        <f t="shared" si="9"/>
        <v>#DIV/0!</v>
      </c>
      <c r="AT140" s="326" t="e">
        <f t="shared" si="10"/>
        <v>#DIV/0!</v>
      </c>
      <c r="AU140" s="326" t="e">
        <f t="shared" si="11"/>
        <v>#DIV/0!</v>
      </c>
      <c r="AV140" s="326">
        <f t="shared" si="12"/>
        <v>0</v>
      </c>
      <c r="AW140" s="169"/>
      <c r="AX140" s="169"/>
      <c r="AY140" s="169"/>
      <c r="AZ140" s="169" t="s">
        <v>311</v>
      </c>
      <c r="BA140" s="339"/>
      <c r="BB140" s="339"/>
      <c r="BC140" s="339"/>
      <c r="BD140" s="339"/>
      <c r="BE140" s="339"/>
      <c r="BF140" s="339"/>
      <c r="BG140" s="339"/>
      <c r="BH140" s="339"/>
      <c r="BI140" s="339"/>
      <c r="BJ140" s="350"/>
      <c r="BK140" s="350"/>
    </row>
    <row r="141" spans="1:63" ht="143" hidden="1">
      <c r="A141" s="113">
        <v>1</v>
      </c>
      <c r="B141" s="308" t="s">
        <v>63</v>
      </c>
      <c r="C141" s="101" t="s">
        <v>64</v>
      </c>
      <c r="D141" s="247"/>
      <c r="E141" s="247"/>
      <c r="F141" s="247"/>
      <c r="G141" s="102" t="s">
        <v>65</v>
      </c>
      <c r="H141" s="102" t="s">
        <v>66</v>
      </c>
      <c r="I141" s="113" t="s">
        <v>322</v>
      </c>
      <c r="J141" s="101" t="s">
        <v>323</v>
      </c>
      <c r="K141" s="112">
        <v>5.0000000000000001E-3</v>
      </c>
      <c r="L141" s="169" t="s">
        <v>292</v>
      </c>
      <c r="M141" s="169" t="s">
        <v>292</v>
      </c>
      <c r="N141" s="104">
        <v>45536</v>
      </c>
      <c r="O141" s="104">
        <v>45657</v>
      </c>
      <c r="P141" s="113">
        <v>0.05</v>
      </c>
      <c r="Q141" s="113">
        <v>0</v>
      </c>
      <c r="R141" s="113">
        <v>0</v>
      </c>
      <c r="S141" s="113">
        <v>0</v>
      </c>
      <c r="T141" s="113">
        <v>0.05</v>
      </c>
      <c r="U141" s="102" t="s">
        <v>70</v>
      </c>
      <c r="V141" s="106">
        <v>202300000000027</v>
      </c>
      <c r="W141" s="101" t="s">
        <v>110</v>
      </c>
      <c r="X141" s="101" t="s">
        <v>308</v>
      </c>
      <c r="Y141" s="251">
        <v>21709050000</v>
      </c>
      <c r="Z141" s="102"/>
      <c r="AA141" s="102"/>
      <c r="AB141" s="102"/>
      <c r="AC141" s="102"/>
      <c r="AD141" s="102"/>
      <c r="AE141" s="102"/>
      <c r="AF141" s="102"/>
      <c r="AG141" s="102"/>
      <c r="AH141" s="102"/>
      <c r="AI141" s="102"/>
      <c r="AJ141" s="102"/>
      <c r="AK141" s="102"/>
      <c r="AL141" s="106" t="s">
        <v>73</v>
      </c>
      <c r="AM141" s="248"/>
      <c r="AN141" s="122"/>
      <c r="AO141" s="345"/>
      <c r="AP141" s="345"/>
      <c r="AQ141" s="345"/>
      <c r="AR141" s="345"/>
      <c r="AS141" s="326" t="e">
        <f t="shared" si="9"/>
        <v>#DIV/0!</v>
      </c>
      <c r="AT141" s="326" t="e">
        <f t="shared" si="10"/>
        <v>#DIV/0!</v>
      </c>
      <c r="AU141" s="326" t="e">
        <f t="shared" si="11"/>
        <v>#DIV/0!</v>
      </c>
      <c r="AV141" s="326">
        <f t="shared" si="12"/>
        <v>0</v>
      </c>
      <c r="AW141" s="169"/>
      <c r="AX141" s="169"/>
      <c r="AY141" s="169"/>
      <c r="AZ141" s="169" t="s">
        <v>311</v>
      </c>
      <c r="BA141" s="339"/>
      <c r="BB141" s="339"/>
      <c r="BC141" s="339"/>
      <c r="BD141" s="339"/>
      <c r="BE141" s="339"/>
      <c r="BF141" s="339"/>
      <c r="BG141" s="339"/>
      <c r="BH141" s="339"/>
      <c r="BI141" s="339"/>
      <c r="BJ141" s="350"/>
      <c r="BK141" s="350"/>
    </row>
    <row r="142" spans="1:63" ht="143" hidden="1">
      <c r="A142" s="113">
        <v>1</v>
      </c>
      <c r="B142" s="308" t="s">
        <v>63</v>
      </c>
      <c r="C142" s="101" t="s">
        <v>64</v>
      </c>
      <c r="D142" s="247"/>
      <c r="E142" s="247"/>
      <c r="F142" s="247"/>
      <c r="G142" s="102" t="s">
        <v>65</v>
      </c>
      <c r="H142" s="102" t="s">
        <v>66</v>
      </c>
      <c r="I142" s="113" t="s">
        <v>322</v>
      </c>
      <c r="J142" s="101" t="s">
        <v>323</v>
      </c>
      <c r="K142" s="112">
        <v>5.0000000000000001E-3</v>
      </c>
      <c r="L142" s="169" t="s">
        <v>292</v>
      </c>
      <c r="M142" s="169" t="s">
        <v>292</v>
      </c>
      <c r="N142" s="104">
        <v>45536</v>
      </c>
      <c r="O142" s="104">
        <v>45657</v>
      </c>
      <c r="P142" s="113">
        <v>0.05</v>
      </c>
      <c r="Q142" s="113">
        <v>0</v>
      </c>
      <c r="R142" s="113">
        <v>0</v>
      </c>
      <c r="S142" s="113">
        <v>0</v>
      </c>
      <c r="T142" s="113">
        <v>0.05</v>
      </c>
      <c r="U142" s="102" t="s">
        <v>70</v>
      </c>
      <c r="V142" s="106">
        <v>202300000000027</v>
      </c>
      <c r="W142" s="101" t="s">
        <v>110</v>
      </c>
      <c r="X142" s="101" t="s">
        <v>118</v>
      </c>
      <c r="Y142" s="251">
        <v>5262800000</v>
      </c>
      <c r="Z142" s="102"/>
      <c r="AA142" s="102"/>
      <c r="AB142" s="102"/>
      <c r="AC142" s="102"/>
      <c r="AD142" s="102"/>
      <c r="AE142" s="102"/>
      <c r="AF142" s="102"/>
      <c r="AG142" s="102"/>
      <c r="AH142" s="102"/>
      <c r="AI142" s="102"/>
      <c r="AJ142" s="102"/>
      <c r="AK142" s="102"/>
      <c r="AL142" s="106" t="s">
        <v>73</v>
      </c>
      <c r="AM142" s="248"/>
      <c r="AN142" s="122"/>
      <c r="AO142" s="345"/>
      <c r="AP142" s="345"/>
      <c r="AQ142" s="345"/>
      <c r="AR142" s="345"/>
      <c r="AS142" s="326" t="e">
        <f t="shared" si="9"/>
        <v>#DIV/0!</v>
      </c>
      <c r="AT142" s="326" t="e">
        <f t="shared" si="10"/>
        <v>#DIV/0!</v>
      </c>
      <c r="AU142" s="326" t="e">
        <f t="shared" si="11"/>
        <v>#DIV/0!</v>
      </c>
      <c r="AV142" s="326">
        <f t="shared" si="12"/>
        <v>0</v>
      </c>
      <c r="AW142" s="169"/>
      <c r="AX142" s="169"/>
      <c r="AY142" s="169"/>
      <c r="AZ142" s="169" t="s">
        <v>311</v>
      </c>
      <c r="BA142" s="339"/>
      <c r="BB142" s="339"/>
      <c r="BC142" s="339"/>
      <c r="BD142" s="339"/>
      <c r="BE142" s="339"/>
      <c r="BF142" s="339"/>
      <c r="BG142" s="339"/>
      <c r="BH142" s="339"/>
      <c r="BI142" s="339"/>
      <c r="BJ142" s="350"/>
      <c r="BK142" s="350"/>
    </row>
    <row r="143" spans="1:63" ht="143" hidden="1">
      <c r="A143" s="113">
        <v>1</v>
      </c>
      <c r="B143" s="308" t="s">
        <v>63</v>
      </c>
      <c r="C143" s="101" t="s">
        <v>64</v>
      </c>
      <c r="D143" s="247"/>
      <c r="E143" s="247"/>
      <c r="F143" s="247"/>
      <c r="G143" s="102" t="s">
        <v>65</v>
      </c>
      <c r="H143" s="102" t="s">
        <v>66</v>
      </c>
      <c r="I143" s="113" t="s">
        <v>322</v>
      </c>
      <c r="J143" s="101" t="s">
        <v>323</v>
      </c>
      <c r="K143" s="112">
        <v>5.0000000000000001E-3</v>
      </c>
      <c r="L143" s="169" t="s">
        <v>292</v>
      </c>
      <c r="M143" s="169" t="s">
        <v>292</v>
      </c>
      <c r="N143" s="104">
        <v>45536</v>
      </c>
      <c r="O143" s="104">
        <v>45657</v>
      </c>
      <c r="P143" s="113">
        <v>0.05</v>
      </c>
      <c r="Q143" s="113">
        <v>0</v>
      </c>
      <c r="R143" s="113">
        <v>0</v>
      </c>
      <c r="S143" s="113">
        <v>0</v>
      </c>
      <c r="T143" s="113">
        <v>0.05</v>
      </c>
      <c r="U143" s="102" t="s">
        <v>70</v>
      </c>
      <c r="V143" s="106">
        <v>202300000000027</v>
      </c>
      <c r="W143" s="101" t="s">
        <v>110</v>
      </c>
      <c r="X143" s="101" t="s">
        <v>277</v>
      </c>
      <c r="Y143" s="251">
        <v>3289250000</v>
      </c>
      <c r="Z143" s="102"/>
      <c r="AA143" s="102"/>
      <c r="AB143" s="102"/>
      <c r="AC143" s="102"/>
      <c r="AD143" s="102"/>
      <c r="AE143" s="102"/>
      <c r="AF143" s="102"/>
      <c r="AG143" s="102"/>
      <c r="AH143" s="102"/>
      <c r="AI143" s="102"/>
      <c r="AJ143" s="102"/>
      <c r="AK143" s="102"/>
      <c r="AL143" s="106" t="s">
        <v>73</v>
      </c>
      <c r="AM143" s="248"/>
      <c r="AN143" s="122"/>
      <c r="AO143" s="345"/>
      <c r="AP143" s="345"/>
      <c r="AQ143" s="345"/>
      <c r="AR143" s="345"/>
      <c r="AS143" s="326" t="e">
        <f t="shared" si="9"/>
        <v>#DIV/0!</v>
      </c>
      <c r="AT143" s="326" t="e">
        <f t="shared" si="10"/>
        <v>#DIV/0!</v>
      </c>
      <c r="AU143" s="326" t="e">
        <f t="shared" si="11"/>
        <v>#DIV/0!</v>
      </c>
      <c r="AV143" s="326">
        <f t="shared" si="12"/>
        <v>0</v>
      </c>
      <c r="AW143" s="169"/>
      <c r="AX143" s="169"/>
      <c r="AY143" s="169"/>
      <c r="AZ143" s="169" t="s">
        <v>311</v>
      </c>
      <c r="BA143" s="339"/>
      <c r="BB143" s="339"/>
      <c r="BC143" s="339"/>
      <c r="BD143" s="339"/>
      <c r="BE143" s="339"/>
      <c r="BF143" s="339"/>
      <c r="BG143" s="339"/>
      <c r="BH143" s="339"/>
      <c r="BI143" s="339"/>
      <c r="BJ143" s="350"/>
      <c r="BK143" s="350"/>
    </row>
    <row r="144" spans="1:63" ht="143" hidden="1">
      <c r="A144" s="154">
        <v>1</v>
      </c>
      <c r="B144" s="301" t="s">
        <v>63</v>
      </c>
      <c r="C144" s="64" t="s">
        <v>64</v>
      </c>
      <c r="D144" s="247"/>
      <c r="E144" s="247"/>
      <c r="F144" s="247"/>
      <c r="G144" s="66" t="s">
        <v>65</v>
      </c>
      <c r="H144" s="66" t="s">
        <v>66</v>
      </c>
      <c r="I144" s="154" t="s">
        <v>324</v>
      </c>
      <c r="J144" s="153" t="s">
        <v>325</v>
      </c>
      <c r="K144" s="131">
        <v>4.5999999999999999E-2</v>
      </c>
      <c r="L144" s="167" t="s">
        <v>292</v>
      </c>
      <c r="M144" s="167" t="s">
        <v>292</v>
      </c>
      <c r="N144" s="68">
        <v>45536</v>
      </c>
      <c r="O144" s="68">
        <v>45657</v>
      </c>
      <c r="P144" s="154">
        <v>0.05</v>
      </c>
      <c r="Q144" s="154">
        <v>0</v>
      </c>
      <c r="R144" s="154">
        <v>0</v>
      </c>
      <c r="S144" s="154">
        <v>0</v>
      </c>
      <c r="T144" s="154">
        <v>0.05</v>
      </c>
      <c r="U144" s="66" t="s">
        <v>70</v>
      </c>
      <c r="V144" s="70">
        <v>202300000000027</v>
      </c>
      <c r="W144" s="64" t="s">
        <v>110</v>
      </c>
      <c r="X144" s="64" t="s">
        <v>276</v>
      </c>
      <c r="Y144" s="253">
        <v>2631400000</v>
      </c>
      <c r="Z144" s="66"/>
      <c r="AA144" s="66"/>
      <c r="AB144" s="66"/>
      <c r="AC144" s="66"/>
      <c r="AD144" s="66"/>
      <c r="AE144" s="66"/>
      <c r="AF144" s="66"/>
      <c r="AG144" s="66"/>
      <c r="AH144" s="66"/>
      <c r="AI144" s="66"/>
      <c r="AJ144" s="66"/>
      <c r="AK144" s="66"/>
      <c r="AL144" s="262" t="s">
        <v>73</v>
      </c>
      <c r="AM144" s="248"/>
      <c r="AN144" s="122"/>
      <c r="AO144" s="345"/>
      <c r="AP144" s="345"/>
      <c r="AQ144" s="345"/>
      <c r="AR144" s="345"/>
      <c r="AS144" s="326" t="e">
        <f t="shared" si="9"/>
        <v>#DIV/0!</v>
      </c>
      <c r="AT144" s="326" t="e">
        <f t="shared" si="10"/>
        <v>#DIV/0!</v>
      </c>
      <c r="AU144" s="326" t="e">
        <f t="shared" si="11"/>
        <v>#DIV/0!</v>
      </c>
      <c r="AV144" s="326">
        <f t="shared" si="12"/>
        <v>0</v>
      </c>
      <c r="AW144" s="167"/>
      <c r="AX144" s="167"/>
      <c r="AY144" s="167"/>
      <c r="AZ144" s="167" t="s">
        <v>311</v>
      </c>
      <c r="BA144" s="339"/>
      <c r="BB144" s="339"/>
      <c r="BC144" s="339"/>
      <c r="BD144" s="339"/>
      <c r="BE144" s="339"/>
      <c r="BF144" s="339"/>
      <c r="BG144" s="339"/>
      <c r="BH144" s="339"/>
      <c r="BI144" s="339"/>
      <c r="BJ144" s="350"/>
      <c r="BK144" s="350"/>
    </row>
    <row r="145" spans="1:63" ht="143" hidden="1">
      <c r="A145" s="154">
        <v>1</v>
      </c>
      <c r="B145" s="301" t="s">
        <v>63</v>
      </c>
      <c r="C145" s="64" t="s">
        <v>64</v>
      </c>
      <c r="D145" s="247"/>
      <c r="E145" s="247"/>
      <c r="F145" s="247"/>
      <c r="G145" s="66" t="s">
        <v>65</v>
      </c>
      <c r="H145" s="66" t="s">
        <v>66</v>
      </c>
      <c r="I145" s="154" t="s">
        <v>324</v>
      </c>
      <c r="J145" s="64" t="s">
        <v>325</v>
      </c>
      <c r="K145" s="131">
        <v>4.5999999999999999E-2</v>
      </c>
      <c r="L145" s="167" t="s">
        <v>292</v>
      </c>
      <c r="M145" s="167" t="s">
        <v>292</v>
      </c>
      <c r="N145" s="68">
        <v>45536</v>
      </c>
      <c r="O145" s="68">
        <v>45657</v>
      </c>
      <c r="P145" s="154">
        <v>0.05</v>
      </c>
      <c r="Q145" s="154">
        <v>0</v>
      </c>
      <c r="R145" s="154">
        <v>0</v>
      </c>
      <c r="S145" s="154">
        <v>0</v>
      </c>
      <c r="T145" s="154">
        <v>0.05</v>
      </c>
      <c r="U145" s="66" t="s">
        <v>70</v>
      </c>
      <c r="V145" s="70">
        <v>202300000000027</v>
      </c>
      <c r="W145" s="64" t="s">
        <v>110</v>
      </c>
      <c r="X145" s="64" t="s">
        <v>308</v>
      </c>
      <c r="Y145" s="253">
        <v>21709050000</v>
      </c>
      <c r="Z145" s="66"/>
      <c r="AA145" s="66"/>
      <c r="AB145" s="66"/>
      <c r="AC145" s="66"/>
      <c r="AD145" s="66"/>
      <c r="AE145" s="66"/>
      <c r="AF145" s="66"/>
      <c r="AG145" s="66"/>
      <c r="AH145" s="66"/>
      <c r="AI145" s="66"/>
      <c r="AJ145" s="66"/>
      <c r="AK145" s="66"/>
      <c r="AL145" s="262" t="s">
        <v>73</v>
      </c>
      <c r="AM145" s="248"/>
      <c r="AN145" s="122"/>
      <c r="AO145" s="345"/>
      <c r="AP145" s="345"/>
      <c r="AQ145" s="345"/>
      <c r="AR145" s="345"/>
      <c r="AS145" s="326" t="e">
        <f t="shared" si="9"/>
        <v>#DIV/0!</v>
      </c>
      <c r="AT145" s="326" t="e">
        <f t="shared" si="10"/>
        <v>#DIV/0!</v>
      </c>
      <c r="AU145" s="326" t="e">
        <f t="shared" si="11"/>
        <v>#DIV/0!</v>
      </c>
      <c r="AV145" s="326">
        <f t="shared" si="12"/>
        <v>0</v>
      </c>
      <c r="AW145" s="167"/>
      <c r="AX145" s="167"/>
      <c r="AY145" s="167"/>
      <c r="AZ145" s="167" t="s">
        <v>311</v>
      </c>
      <c r="BA145" s="339"/>
      <c r="BB145" s="339"/>
      <c r="BC145" s="339"/>
      <c r="BD145" s="339"/>
      <c r="BE145" s="339"/>
      <c r="BF145" s="339"/>
      <c r="BG145" s="339"/>
      <c r="BH145" s="339"/>
      <c r="BI145" s="339"/>
      <c r="BJ145" s="350"/>
      <c r="BK145" s="350"/>
    </row>
    <row r="146" spans="1:63" ht="143" hidden="1">
      <c r="A146" s="154">
        <v>1</v>
      </c>
      <c r="B146" s="301" t="s">
        <v>63</v>
      </c>
      <c r="C146" s="64" t="s">
        <v>64</v>
      </c>
      <c r="D146" s="247"/>
      <c r="E146" s="247"/>
      <c r="F146" s="247"/>
      <c r="G146" s="66" t="s">
        <v>65</v>
      </c>
      <c r="H146" s="66" t="s">
        <v>66</v>
      </c>
      <c r="I146" s="154" t="s">
        <v>324</v>
      </c>
      <c r="J146" s="64" t="s">
        <v>325</v>
      </c>
      <c r="K146" s="131">
        <v>4.5999999999999999E-2</v>
      </c>
      <c r="L146" s="167" t="s">
        <v>292</v>
      </c>
      <c r="M146" s="167" t="s">
        <v>292</v>
      </c>
      <c r="N146" s="68">
        <v>45536</v>
      </c>
      <c r="O146" s="68">
        <v>45657</v>
      </c>
      <c r="P146" s="154">
        <v>0.05</v>
      </c>
      <c r="Q146" s="154">
        <v>0</v>
      </c>
      <c r="R146" s="154">
        <v>0</v>
      </c>
      <c r="S146" s="154">
        <v>0</v>
      </c>
      <c r="T146" s="154">
        <v>0.05</v>
      </c>
      <c r="U146" s="66" t="s">
        <v>70</v>
      </c>
      <c r="V146" s="70">
        <v>202300000000027</v>
      </c>
      <c r="W146" s="64" t="s">
        <v>110</v>
      </c>
      <c r="X146" s="64" t="s">
        <v>118</v>
      </c>
      <c r="Y146" s="253">
        <v>5262800000</v>
      </c>
      <c r="Z146" s="66"/>
      <c r="AA146" s="66"/>
      <c r="AB146" s="66"/>
      <c r="AC146" s="66"/>
      <c r="AD146" s="66"/>
      <c r="AE146" s="66"/>
      <c r="AF146" s="66"/>
      <c r="AG146" s="66"/>
      <c r="AH146" s="66"/>
      <c r="AI146" s="66"/>
      <c r="AJ146" s="66"/>
      <c r="AK146" s="66"/>
      <c r="AL146" s="262" t="s">
        <v>73</v>
      </c>
      <c r="AM146" s="248"/>
      <c r="AN146" s="122"/>
      <c r="AO146" s="345"/>
      <c r="AP146" s="345"/>
      <c r="AQ146" s="345"/>
      <c r="AR146" s="345"/>
      <c r="AS146" s="326" t="e">
        <f t="shared" si="9"/>
        <v>#DIV/0!</v>
      </c>
      <c r="AT146" s="326" t="e">
        <f t="shared" si="10"/>
        <v>#DIV/0!</v>
      </c>
      <c r="AU146" s="326" t="e">
        <f t="shared" si="11"/>
        <v>#DIV/0!</v>
      </c>
      <c r="AV146" s="326">
        <f t="shared" si="12"/>
        <v>0</v>
      </c>
      <c r="AW146" s="167"/>
      <c r="AX146" s="167"/>
      <c r="AY146" s="167"/>
      <c r="AZ146" s="167" t="s">
        <v>311</v>
      </c>
      <c r="BA146" s="339"/>
      <c r="BB146" s="339"/>
      <c r="BC146" s="339"/>
      <c r="BD146" s="339"/>
      <c r="BE146" s="339"/>
      <c r="BF146" s="339"/>
      <c r="BG146" s="339"/>
      <c r="BH146" s="339"/>
      <c r="BI146" s="339"/>
      <c r="BJ146" s="350"/>
      <c r="BK146" s="350"/>
    </row>
    <row r="147" spans="1:63" ht="143" hidden="1">
      <c r="A147" s="154">
        <v>1</v>
      </c>
      <c r="B147" s="301" t="s">
        <v>63</v>
      </c>
      <c r="C147" s="64" t="s">
        <v>64</v>
      </c>
      <c r="D147" s="247"/>
      <c r="E147" s="247"/>
      <c r="F147" s="247"/>
      <c r="G147" s="66" t="s">
        <v>65</v>
      </c>
      <c r="H147" s="66" t="s">
        <v>66</v>
      </c>
      <c r="I147" s="154" t="s">
        <v>324</v>
      </c>
      <c r="J147" s="64" t="s">
        <v>325</v>
      </c>
      <c r="K147" s="131">
        <v>4.5999999999999999E-2</v>
      </c>
      <c r="L147" s="167" t="s">
        <v>292</v>
      </c>
      <c r="M147" s="167" t="s">
        <v>292</v>
      </c>
      <c r="N147" s="68">
        <v>45536</v>
      </c>
      <c r="O147" s="68">
        <v>45657</v>
      </c>
      <c r="P147" s="154">
        <v>0.05</v>
      </c>
      <c r="Q147" s="154">
        <v>0</v>
      </c>
      <c r="R147" s="154">
        <v>0</v>
      </c>
      <c r="S147" s="154">
        <v>0</v>
      </c>
      <c r="T147" s="154">
        <v>0.05</v>
      </c>
      <c r="U147" s="66" t="s">
        <v>70</v>
      </c>
      <c r="V147" s="70">
        <v>202300000000027</v>
      </c>
      <c r="W147" s="64" t="s">
        <v>110</v>
      </c>
      <c r="X147" s="64" t="s">
        <v>277</v>
      </c>
      <c r="Y147" s="253">
        <v>3289250000</v>
      </c>
      <c r="Z147" s="66"/>
      <c r="AA147" s="66"/>
      <c r="AB147" s="66"/>
      <c r="AC147" s="66"/>
      <c r="AD147" s="66"/>
      <c r="AE147" s="66"/>
      <c r="AF147" s="66"/>
      <c r="AG147" s="66"/>
      <c r="AH147" s="66"/>
      <c r="AI147" s="66"/>
      <c r="AJ147" s="66"/>
      <c r="AK147" s="66"/>
      <c r="AL147" s="262" t="s">
        <v>73</v>
      </c>
      <c r="AM147" s="248"/>
      <c r="AN147" s="122"/>
      <c r="AO147" s="345"/>
      <c r="AP147" s="345"/>
      <c r="AQ147" s="345"/>
      <c r="AR147" s="345"/>
      <c r="AS147" s="326" t="e">
        <f t="shared" si="9"/>
        <v>#DIV/0!</v>
      </c>
      <c r="AT147" s="326" t="e">
        <f t="shared" si="10"/>
        <v>#DIV/0!</v>
      </c>
      <c r="AU147" s="326" t="e">
        <f t="shared" si="11"/>
        <v>#DIV/0!</v>
      </c>
      <c r="AV147" s="326">
        <f t="shared" si="12"/>
        <v>0</v>
      </c>
      <c r="AW147" s="167"/>
      <c r="AX147" s="167"/>
      <c r="AY147" s="167"/>
      <c r="AZ147" s="167" t="s">
        <v>311</v>
      </c>
      <c r="BA147" s="339"/>
      <c r="BB147" s="339"/>
      <c r="BC147" s="339"/>
      <c r="BD147" s="339"/>
      <c r="BE147" s="339"/>
      <c r="BF147" s="339"/>
      <c r="BG147" s="339"/>
      <c r="BH147" s="339"/>
      <c r="BI147" s="339"/>
      <c r="BJ147" s="350"/>
      <c r="BK147" s="350"/>
    </row>
    <row r="148" spans="1:63" ht="143" hidden="1">
      <c r="A148" s="113">
        <v>1</v>
      </c>
      <c r="B148" s="308" t="s">
        <v>63</v>
      </c>
      <c r="C148" s="101" t="s">
        <v>64</v>
      </c>
      <c r="D148" s="247"/>
      <c r="E148" s="247"/>
      <c r="F148" s="247"/>
      <c r="G148" s="102" t="s">
        <v>65</v>
      </c>
      <c r="H148" s="102" t="s">
        <v>66</v>
      </c>
      <c r="I148" s="113" t="s">
        <v>326</v>
      </c>
      <c r="J148" s="111" t="s">
        <v>327</v>
      </c>
      <c r="K148" s="112">
        <v>3.2000000000000001E-2</v>
      </c>
      <c r="L148" s="169" t="s">
        <v>292</v>
      </c>
      <c r="M148" s="169" t="s">
        <v>292</v>
      </c>
      <c r="N148" s="104">
        <v>45536</v>
      </c>
      <c r="O148" s="104">
        <v>45657</v>
      </c>
      <c r="P148" s="113">
        <v>0.05</v>
      </c>
      <c r="Q148" s="113">
        <v>0</v>
      </c>
      <c r="R148" s="113">
        <v>0</v>
      </c>
      <c r="S148" s="113">
        <v>0</v>
      </c>
      <c r="T148" s="113">
        <v>0.05</v>
      </c>
      <c r="U148" s="102" t="s">
        <v>70</v>
      </c>
      <c r="V148" s="106">
        <v>202300000000027</v>
      </c>
      <c r="W148" s="101" t="s">
        <v>110</v>
      </c>
      <c r="X148" s="101" t="s">
        <v>276</v>
      </c>
      <c r="Y148" s="251">
        <v>2631400000</v>
      </c>
      <c r="Z148" s="102"/>
      <c r="AA148" s="102"/>
      <c r="AB148" s="102"/>
      <c r="AC148" s="102"/>
      <c r="AD148" s="102"/>
      <c r="AE148" s="102"/>
      <c r="AF148" s="102"/>
      <c r="AG148" s="102"/>
      <c r="AH148" s="102"/>
      <c r="AI148" s="102"/>
      <c r="AJ148" s="102"/>
      <c r="AK148" s="102"/>
      <c r="AL148" s="263" t="s">
        <v>73</v>
      </c>
      <c r="AM148" s="248"/>
      <c r="AN148" s="122"/>
      <c r="AO148" s="345"/>
      <c r="AP148" s="345"/>
      <c r="AQ148" s="345"/>
      <c r="AR148" s="345"/>
      <c r="AS148" s="326" t="e">
        <f t="shared" si="9"/>
        <v>#DIV/0!</v>
      </c>
      <c r="AT148" s="326" t="e">
        <f t="shared" si="10"/>
        <v>#DIV/0!</v>
      </c>
      <c r="AU148" s="326" t="e">
        <f t="shared" si="11"/>
        <v>#DIV/0!</v>
      </c>
      <c r="AV148" s="326">
        <f t="shared" si="12"/>
        <v>0</v>
      </c>
      <c r="AW148" s="169"/>
      <c r="AX148" s="169"/>
      <c r="AY148" s="169"/>
      <c r="AZ148" s="169" t="s">
        <v>311</v>
      </c>
      <c r="BA148" s="339"/>
      <c r="BB148" s="339"/>
      <c r="BC148" s="339"/>
      <c r="BD148" s="339"/>
      <c r="BE148" s="339"/>
      <c r="BF148" s="339"/>
      <c r="BG148" s="339"/>
      <c r="BH148" s="339"/>
      <c r="BI148" s="339"/>
      <c r="BJ148" s="350"/>
      <c r="BK148" s="350"/>
    </row>
    <row r="149" spans="1:63" ht="143" hidden="1">
      <c r="A149" s="113">
        <v>1</v>
      </c>
      <c r="B149" s="308" t="s">
        <v>63</v>
      </c>
      <c r="C149" s="101" t="s">
        <v>64</v>
      </c>
      <c r="D149" s="247"/>
      <c r="E149" s="247"/>
      <c r="F149" s="247"/>
      <c r="G149" s="102" t="s">
        <v>65</v>
      </c>
      <c r="H149" s="102" t="s">
        <v>66</v>
      </c>
      <c r="I149" s="113" t="s">
        <v>326</v>
      </c>
      <c r="J149" s="101" t="s">
        <v>327</v>
      </c>
      <c r="K149" s="112">
        <v>3.2000000000000001E-2</v>
      </c>
      <c r="L149" s="169" t="s">
        <v>292</v>
      </c>
      <c r="M149" s="169" t="s">
        <v>292</v>
      </c>
      <c r="N149" s="104">
        <v>45536</v>
      </c>
      <c r="O149" s="104">
        <v>45657</v>
      </c>
      <c r="P149" s="113">
        <v>0.05</v>
      </c>
      <c r="Q149" s="113">
        <v>0</v>
      </c>
      <c r="R149" s="113">
        <v>0</v>
      </c>
      <c r="S149" s="113">
        <v>0</v>
      </c>
      <c r="T149" s="113">
        <v>0.05</v>
      </c>
      <c r="U149" s="102" t="s">
        <v>70</v>
      </c>
      <c r="V149" s="106">
        <v>202300000000027</v>
      </c>
      <c r="W149" s="101" t="s">
        <v>110</v>
      </c>
      <c r="X149" s="101" t="s">
        <v>308</v>
      </c>
      <c r="Y149" s="251">
        <v>21709050000</v>
      </c>
      <c r="Z149" s="102"/>
      <c r="AA149" s="102"/>
      <c r="AB149" s="102"/>
      <c r="AC149" s="102"/>
      <c r="AD149" s="102"/>
      <c r="AE149" s="102"/>
      <c r="AF149" s="102"/>
      <c r="AG149" s="102"/>
      <c r="AH149" s="102"/>
      <c r="AI149" s="102"/>
      <c r="AJ149" s="102"/>
      <c r="AK149" s="102"/>
      <c r="AL149" s="263" t="s">
        <v>73</v>
      </c>
      <c r="AM149" s="248"/>
      <c r="AN149" s="122"/>
      <c r="AO149" s="345"/>
      <c r="AP149" s="345"/>
      <c r="AQ149" s="345"/>
      <c r="AR149" s="345"/>
      <c r="AS149" s="326" t="e">
        <f t="shared" si="9"/>
        <v>#DIV/0!</v>
      </c>
      <c r="AT149" s="326" t="e">
        <f t="shared" si="10"/>
        <v>#DIV/0!</v>
      </c>
      <c r="AU149" s="326" t="e">
        <f t="shared" si="11"/>
        <v>#DIV/0!</v>
      </c>
      <c r="AV149" s="326">
        <f t="shared" si="12"/>
        <v>0</v>
      </c>
      <c r="AW149" s="169"/>
      <c r="AX149" s="169"/>
      <c r="AY149" s="169"/>
      <c r="AZ149" s="169" t="s">
        <v>311</v>
      </c>
      <c r="BA149" s="339"/>
      <c r="BB149" s="339"/>
      <c r="BC149" s="339"/>
      <c r="BD149" s="339"/>
      <c r="BE149" s="339"/>
      <c r="BF149" s="339"/>
      <c r="BG149" s="339"/>
      <c r="BH149" s="339"/>
      <c r="BI149" s="339"/>
      <c r="BJ149" s="350"/>
      <c r="BK149" s="350"/>
    </row>
    <row r="150" spans="1:63" ht="143" hidden="1">
      <c r="A150" s="113">
        <v>1</v>
      </c>
      <c r="B150" s="308" t="s">
        <v>63</v>
      </c>
      <c r="C150" s="101" t="s">
        <v>64</v>
      </c>
      <c r="D150" s="247"/>
      <c r="E150" s="247"/>
      <c r="F150" s="247"/>
      <c r="G150" s="102" t="s">
        <v>65</v>
      </c>
      <c r="H150" s="102" t="s">
        <v>66</v>
      </c>
      <c r="I150" s="113" t="s">
        <v>326</v>
      </c>
      <c r="J150" s="101" t="s">
        <v>327</v>
      </c>
      <c r="K150" s="112">
        <v>3.2000000000000001E-2</v>
      </c>
      <c r="L150" s="169" t="s">
        <v>292</v>
      </c>
      <c r="M150" s="169" t="s">
        <v>292</v>
      </c>
      <c r="N150" s="104">
        <v>45536</v>
      </c>
      <c r="O150" s="104">
        <v>45657</v>
      </c>
      <c r="P150" s="113">
        <v>0.05</v>
      </c>
      <c r="Q150" s="113">
        <v>0</v>
      </c>
      <c r="R150" s="113">
        <v>0</v>
      </c>
      <c r="S150" s="113">
        <v>0</v>
      </c>
      <c r="T150" s="113">
        <v>0.05</v>
      </c>
      <c r="U150" s="102" t="s">
        <v>70</v>
      </c>
      <c r="V150" s="106">
        <v>202300000000027</v>
      </c>
      <c r="W150" s="101" t="s">
        <v>110</v>
      </c>
      <c r="X150" s="101" t="s">
        <v>277</v>
      </c>
      <c r="Y150" s="251">
        <v>3289250000</v>
      </c>
      <c r="Z150" s="102"/>
      <c r="AA150" s="102"/>
      <c r="AB150" s="102"/>
      <c r="AC150" s="102"/>
      <c r="AD150" s="102"/>
      <c r="AE150" s="102"/>
      <c r="AF150" s="102"/>
      <c r="AG150" s="102"/>
      <c r="AH150" s="102"/>
      <c r="AI150" s="102"/>
      <c r="AJ150" s="102"/>
      <c r="AK150" s="102"/>
      <c r="AL150" s="263" t="s">
        <v>73</v>
      </c>
      <c r="AM150" s="248"/>
      <c r="AN150" s="122"/>
      <c r="AO150" s="345"/>
      <c r="AP150" s="345"/>
      <c r="AQ150" s="345"/>
      <c r="AR150" s="345"/>
      <c r="AS150" s="326" t="e">
        <f t="shared" si="9"/>
        <v>#DIV/0!</v>
      </c>
      <c r="AT150" s="326" t="e">
        <f t="shared" si="10"/>
        <v>#DIV/0!</v>
      </c>
      <c r="AU150" s="326" t="e">
        <f t="shared" si="11"/>
        <v>#DIV/0!</v>
      </c>
      <c r="AV150" s="326">
        <f t="shared" si="12"/>
        <v>0</v>
      </c>
      <c r="AW150" s="169"/>
      <c r="AX150" s="169"/>
      <c r="AY150" s="169"/>
      <c r="AZ150" s="169" t="s">
        <v>311</v>
      </c>
      <c r="BA150" s="339"/>
      <c r="BB150" s="339"/>
      <c r="BC150" s="339"/>
      <c r="BD150" s="339"/>
      <c r="BE150" s="339"/>
      <c r="BF150" s="339"/>
      <c r="BG150" s="339"/>
      <c r="BH150" s="339"/>
      <c r="BI150" s="339"/>
      <c r="BJ150" s="350"/>
      <c r="BK150" s="350"/>
    </row>
    <row r="151" spans="1:63" ht="143" hidden="1">
      <c r="A151" s="160">
        <v>1</v>
      </c>
      <c r="B151" s="310" t="s">
        <v>63</v>
      </c>
      <c r="C151" s="155" t="s">
        <v>64</v>
      </c>
      <c r="D151" s="247"/>
      <c r="E151" s="247"/>
      <c r="F151" s="247"/>
      <c r="G151" s="156" t="s">
        <v>65</v>
      </c>
      <c r="H151" s="156" t="s">
        <v>66</v>
      </c>
      <c r="I151" s="160" t="s">
        <v>328</v>
      </c>
      <c r="J151" s="157" t="s">
        <v>329</v>
      </c>
      <c r="K151" s="158">
        <v>0.03</v>
      </c>
      <c r="L151" s="172" t="s">
        <v>292</v>
      </c>
      <c r="M151" s="172" t="s">
        <v>292</v>
      </c>
      <c r="N151" s="159">
        <v>45536</v>
      </c>
      <c r="O151" s="159">
        <v>45657</v>
      </c>
      <c r="P151" s="160">
        <v>0.05</v>
      </c>
      <c r="Q151" s="160">
        <v>0</v>
      </c>
      <c r="R151" s="160">
        <v>0</v>
      </c>
      <c r="S151" s="160">
        <v>0</v>
      </c>
      <c r="T151" s="160">
        <v>0.05</v>
      </c>
      <c r="U151" s="156" t="s">
        <v>70</v>
      </c>
      <c r="V151" s="161">
        <v>202300000000027</v>
      </c>
      <c r="W151" s="155" t="s">
        <v>110</v>
      </c>
      <c r="X151" s="155" t="s">
        <v>276</v>
      </c>
      <c r="Y151" s="254">
        <v>2631400000</v>
      </c>
      <c r="Z151" s="156"/>
      <c r="AA151" s="156"/>
      <c r="AB151" s="156"/>
      <c r="AC151" s="156"/>
      <c r="AD151" s="156"/>
      <c r="AE151" s="156"/>
      <c r="AF151" s="156"/>
      <c r="AG151" s="156"/>
      <c r="AH151" s="156"/>
      <c r="AI151" s="156"/>
      <c r="AJ151" s="156"/>
      <c r="AK151" s="156"/>
      <c r="AL151" s="264" t="s">
        <v>73</v>
      </c>
      <c r="AM151" s="248"/>
      <c r="AN151" s="122"/>
      <c r="AO151" s="345"/>
      <c r="AP151" s="345"/>
      <c r="AQ151" s="345"/>
      <c r="AR151" s="345"/>
      <c r="AS151" s="326" t="e">
        <f t="shared" si="9"/>
        <v>#DIV/0!</v>
      </c>
      <c r="AT151" s="326" t="e">
        <f t="shared" si="10"/>
        <v>#DIV/0!</v>
      </c>
      <c r="AU151" s="326" t="e">
        <f t="shared" si="11"/>
        <v>#DIV/0!</v>
      </c>
      <c r="AV151" s="326">
        <f t="shared" si="12"/>
        <v>0</v>
      </c>
      <c r="AW151" s="172"/>
      <c r="AX151" s="172"/>
      <c r="AY151" s="172"/>
      <c r="AZ151" s="172" t="s">
        <v>311</v>
      </c>
      <c r="BA151" s="339"/>
      <c r="BB151" s="339"/>
      <c r="BC151" s="339"/>
      <c r="BD151" s="339"/>
      <c r="BE151" s="339"/>
      <c r="BF151" s="339"/>
      <c r="BG151" s="339"/>
      <c r="BH151" s="339"/>
      <c r="BI151" s="339"/>
      <c r="BJ151" s="350"/>
      <c r="BK151" s="350"/>
    </row>
    <row r="152" spans="1:63" ht="143" hidden="1">
      <c r="A152" s="160">
        <v>1</v>
      </c>
      <c r="B152" s="310" t="s">
        <v>63</v>
      </c>
      <c r="C152" s="155" t="s">
        <v>64</v>
      </c>
      <c r="D152" s="247"/>
      <c r="E152" s="247"/>
      <c r="F152" s="247"/>
      <c r="G152" s="156" t="s">
        <v>65</v>
      </c>
      <c r="H152" s="156" t="s">
        <v>66</v>
      </c>
      <c r="I152" s="160" t="s">
        <v>328</v>
      </c>
      <c r="J152" s="155" t="s">
        <v>329</v>
      </c>
      <c r="K152" s="158">
        <v>0.03</v>
      </c>
      <c r="L152" s="172" t="s">
        <v>292</v>
      </c>
      <c r="M152" s="172" t="s">
        <v>292</v>
      </c>
      <c r="N152" s="159">
        <v>45536</v>
      </c>
      <c r="O152" s="159">
        <v>45657</v>
      </c>
      <c r="P152" s="160">
        <v>0.05</v>
      </c>
      <c r="Q152" s="160">
        <v>0</v>
      </c>
      <c r="R152" s="160">
        <v>0</v>
      </c>
      <c r="S152" s="160">
        <v>0</v>
      </c>
      <c r="T152" s="160">
        <v>0.05</v>
      </c>
      <c r="U152" s="156" t="s">
        <v>70</v>
      </c>
      <c r="V152" s="161">
        <v>202300000000027</v>
      </c>
      <c r="W152" s="155" t="s">
        <v>110</v>
      </c>
      <c r="X152" s="155" t="s">
        <v>308</v>
      </c>
      <c r="Y152" s="254">
        <v>21709050000</v>
      </c>
      <c r="Z152" s="156"/>
      <c r="AA152" s="156"/>
      <c r="AB152" s="156"/>
      <c r="AC152" s="156"/>
      <c r="AD152" s="156"/>
      <c r="AE152" s="156"/>
      <c r="AF152" s="156"/>
      <c r="AG152" s="156"/>
      <c r="AH152" s="156"/>
      <c r="AI152" s="156"/>
      <c r="AJ152" s="156"/>
      <c r="AK152" s="156"/>
      <c r="AL152" s="264" t="s">
        <v>73</v>
      </c>
      <c r="AM152" s="248"/>
      <c r="AN152" s="122"/>
      <c r="AO152" s="345"/>
      <c r="AP152" s="345"/>
      <c r="AQ152" s="345"/>
      <c r="AR152" s="345"/>
      <c r="AS152" s="326" t="e">
        <f t="shared" si="9"/>
        <v>#DIV/0!</v>
      </c>
      <c r="AT152" s="326" t="e">
        <f t="shared" si="10"/>
        <v>#DIV/0!</v>
      </c>
      <c r="AU152" s="326" t="e">
        <f t="shared" si="11"/>
        <v>#DIV/0!</v>
      </c>
      <c r="AV152" s="326">
        <f t="shared" si="12"/>
        <v>0</v>
      </c>
      <c r="AW152" s="172"/>
      <c r="AX152" s="172"/>
      <c r="AY152" s="172"/>
      <c r="AZ152" s="172" t="s">
        <v>311</v>
      </c>
      <c r="BA152" s="339"/>
      <c r="BB152" s="339"/>
      <c r="BC152" s="339"/>
      <c r="BD152" s="339"/>
      <c r="BE152" s="339"/>
      <c r="BF152" s="339"/>
      <c r="BG152" s="339"/>
      <c r="BH152" s="339"/>
      <c r="BI152" s="339"/>
      <c r="BJ152" s="350"/>
      <c r="BK152" s="350"/>
    </row>
    <row r="153" spans="1:63" ht="143" hidden="1">
      <c r="A153" s="160">
        <v>1</v>
      </c>
      <c r="B153" s="310" t="s">
        <v>63</v>
      </c>
      <c r="C153" s="155" t="s">
        <v>64</v>
      </c>
      <c r="D153" s="247"/>
      <c r="E153" s="247"/>
      <c r="F153" s="247"/>
      <c r="G153" s="156" t="s">
        <v>65</v>
      </c>
      <c r="H153" s="156" t="s">
        <v>66</v>
      </c>
      <c r="I153" s="160" t="s">
        <v>328</v>
      </c>
      <c r="J153" s="155" t="s">
        <v>329</v>
      </c>
      <c r="K153" s="158">
        <v>0.03</v>
      </c>
      <c r="L153" s="172" t="s">
        <v>292</v>
      </c>
      <c r="M153" s="172" t="s">
        <v>292</v>
      </c>
      <c r="N153" s="159">
        <v>45536</v>
      </c>
      <c r="O153" s="159">
        <v>45657</v>
      </c>
      <c r="P153" s="160">
        <v>0.05</v>
      </c>
      <c r="Q153" s="160">
        <v>0</v>
      </c>
      <c r="R153" s="160">
        <v>0</v>
      </c>
      <c r="S153" s="160">
        <v>0</v>
      </c>
      <c r="T153" s="160">
        <v>0.05</v>
      </c>
      <c r="U153" s="156" t="s">
        <v>70</v>
      </c>
      <c r="V153" s="161">
        <v>202300000000027</v>
      </c>
      <c r="W153" s="155" t="s">
        <v>110</v>
      </c>
      <c r="X153" s="155" t="s">
        <v>277</v>
      </c>
      <c r="Y153" s="254">
        <v>3289250000</v>
      </c>
      <c r="Z153" s="156"/>
      <c r="AA153" s="156"/>
      <c r="AB153" s="156"/>
      <c r="AC153" s="156"/>
      <c r="AD153" s="156"/>
      <c r="AE153" s="156"/>
      <c r="AF153" s="156"/>
      <c r="AG153" s="156"/>
      <c r="AH153" s="156"/>
      <c r="AI153" s="156"/>
      <c r="AJ153" s="156"/>
      <c r="AK153" s="156"/>
      <c r="AL153" s="264" t="s">
        <v>73</v>
      </c>
      <c r="AM153" s="248"/>
      <c r="AN153" s="122"/>
      <c r="AO153" s="345"/>
      <c r="AP153" s="345"/>
      <c r="AQ153" s="345"/>
      <c r="AR153" s="345"/>
      <c r="AS153" s="326" t="e">
        <f t="shared" si="9"/>
        <v>#DIV/0!</v>
      </c>
      <c r="AT153" s="326" t="e">
        <f t="shared" si="10"/>
        <v>#DIV/0!</v>
      </c>
      <c r="AU153" s="326" t="e">
        <f t="shared" si="11"/>
        <v>#DIV/0!</v>
      </c>
      <c r="AV153" s="326">
        <f t="shared" si="12"/>
        <v>0</v>
      </c>
      <c r="AW153" s="172"/>
      <c r="AX153" s="172"/>
      <c r="AY153" s="172"/>
      <c r="AZ153" s="172" t="s">
        <v>311</v>
      </c>
      <c r="BA153" s="339"/>
      <c r="BB153" s="339"/>
      <c r="BC153" s="339"/>
      <c r="BD153" s="339"/>
      <c r="BE153" s="339"/>
      <c r="BF153" s="339"/>
      <c r="BG153" s="339"/>
      <c r="BH153" s="339"/>
      <c r="BI153" s="339"/>
      <c r="BJ153" s="350"/>
      <c r="BK153" s="350"/>
    </row>
    <row r="154" spans="1:63" ht="143" hidden="1">
      <c r="A154" s="113">
        <v>1</v>
      </c>
      <c r="B154" s="308" t="s">
        <v>63</v>
      </c>
      <c r="C154" s="101" t="s">
        <v>64</v>
      </c>
      <c r="D154" s="247"/>
      <c r="E154" s="247"/>
      <c r="F154" s="247"/>
      <c r="G154" s="102" t="s">
        <v>65</v>
      </c>
      <c r="H154" s="102" t="s">
        <v>66</v>
      </c>
      <c r="I154" s="113" t="s">
        <v>330</v>
      </c>
      <c r="J154" s="114" t="s">
        <v>331</v>
      </c>
      <c r="K154" s="112">
        <v>3.2000000000000001E-2</v>
      </c>
      <c r="L154" s="169" t="s">
        <v>292</v>
      </c>
      <c r="M154" s="169" t="s">
        <v>292</v>
      </c>
      <c r="N154" s="104">
        <v>45536</v>
      </c>
      <c r="O154" s="104">
        <v>45657</v>
      </c>
      <c r="P154" s="113">
        <v>0.05</v>
      </c>
      <c r="Q154" s="113">
        <v>0</v>
      </c>
      <c r="R154" s="113">
        <v>0</v>
      </c>
      <c r="S154" s="113">
        <v>0</v>
      </c>
      <c r="T154" s="113">
        <v>0.05</v>
      </c>
      <c r="U154" s="102" t="s">
        <v>70</v>
      </c>
      <c r="V154" s="106">
        <v>202300000000027</v>
      </c>
      <c r="W154" s="101" t="s">
        <v>110</v>
      </c>
      <c r="X154" s="101" t="s">
        <v>276</v>
      </c>
      <c r="Y154" s="251">
        <v>2631400000</v>
      </c>
      <c r="Z154" s="102"/>
      <c r="AA154" s="102"/>
      <c r="AB154" s="102"/>
      <c r="AC154" s="102"/>
      <c r="AD154" s="102"/>
      <c r="AE154" s="102"/>
      <c r="AF154" s="102"/>
      <c r="AG154" s="102"/>
      <c r="AH154" s="102"/>
      <c r="AI154" s="102"/>
      <c r="AJ154" s="102"/>
      <c r="AK154" s="102"/>
      <c r="AL154" s="263" t="s">
        <v>73</v>
      </c>
      <c r="AM154" s="248"/>
      <c r="AN154" s="122"/>
      <c r="AO154" s="345"/>
      <c r="AP154" s="345"/>
      <c r="AQ154" s="345"/>
      <c r="AR154" s="345"/>
      <c r="AS154" s="326" t="e">
        <f t="shared" si="9"/>
        <v>#DIV/0!</v>
      </c>
      <c r="AT154" s="326" t="e">
        <f t="shared" si="10"/>
        <v>#DIV/0!</v>
      </c>
      <c r="AU154" s="326" t="e">
        <f t="shared" si="11"/>
        <v>#DIV/0!</v>
      </c>
      <c r="AV154" s="326">
        <f t="shared" si="12"/>
        <v>0</v>
      </c>
      <c r="AW154" s="169"/>
      <c r="AX154" s="169"/>
      <c r="AY154" s="169"/>
      <c r="AZ154" s="169" t="s">
        <v>311</v>
      </c>
      <c r="BA154" s="339"/>
      <c r="BB154" s="339"/>
      <c r="BC154" s="339"/>
      <c r="BD154" s="339"/>
      <c r="BE154" s="339"/>
      <c r="BF154" s="339"/>
      <c r="BG154" s="339"/>
      <c r="BH154" s="339"/>
      <c r="BI154" s="339"/>
      <c r="BJ154" s="350"/>
      <c r="BK154" s="350"/>
    </row>
    <row r="155" spans="1:63" ht="143" hidden="1">
      <c r="A155" s="113">
        <v>1</v>
      </c>
      <c r="B155" s="308" t="s">
        <v>63</v>
      </c>
      <c r="C155" s="101" t="s">
        <v>64</v>
      </c>
      <c r="D155" s="247"/>
      <c r="E155" s="247"/>
      <c r="F155" s="247"/>
      <c r="G155" s="102" t="s">
        <v>65</v>
      </c>
      <c r="H155" s="102" t="s">
        <v>66</v>
      </c>
      <c r="I155" s="113" t="s">
        <v>330</v>
      </c>
      <c r="J155" s="103" t="s">
        <v>331</v>
      </c>
      <c r="K155" s="112">
        <v>3.2000000000000001E-2</v>
      </c>
      <c r="L155" s="169" t="s">
        <v>292</v>
      </c>
      <c r="M155" s="169" t="s">
        <v>292</v>
      </c>
      <c r="N155" s="104">
        <v>45536</v>
      </c>
      <c r="O155" s="104">
        <v>45657</v>
      </c>
      <c r="P155" s="113">
        <v>0.05</v>
      </c>
      <c r="Q155" s="113">
        <v>0</v>
      </c>
      <c r="R155" s="113">
        <v>0</v>
      </c>
      <c r="S155" s="113">
        <v>0</v>
      </c>
      <c r="T155" s="113">
        <v>0.05</v>
      </c>
      <c r="U155" s="102" t="s">
        <v>70</v>
      </c>
      <c r="V155" s="106">
        <v>202300000000027</v>
      </c>
      <c r="W155" s="101" t="s">
        <v>110</v>
      </c>
      <c r="X155" s="101" t="s">
        <v>308</v>
      </c>
      <c r="Y155" s="251">
        <v>21709050000</v>
      </c>
      <c r="Z155" s="102"/>
      <c r="AA155" s="102"/>
      <c r="AB155" s="102"/>
      <c r="AC155" s="102"/>
      <c r="AD155" s="102"/>
      <c r="AE155" s="102"/>
      <c r="AF155" s="102"/>
      <c r="AG155" s="102"/>
      <c r="AH155" s="102"/>
      <c r="AI155" s="102"/>
      <c r="AJ155" s="102"/>
      <c r="AK155" s="102"/>
      <c r="AL155" s="263" t="s">
        <v>73</v>
      </c>
      <c r="AM155" s="248"/>
      <c r="AN155" s="122"/>
      <c r="AO155" s="345"/>
      <c r="AP155" s="345"/>
      <c r="AQ155" s="345"/>
      <c r="AR155" s="345"/>
      <c r="AS155" s="326" t="e">
        <f t="shared" si="9"/>
        <v>#DIV/0!</v>
      </c>
      <c r="AT155" s="326" t="e">
        <f t="shared" si="10"/>
        <v>#DIV/0!</v>
      </c>
      <c r="AU155" s="326" t="e">
        <f t="shared" si="11"/>
        <v>#DIV/0!</v>
      </c>
      <c r="AV155" s="326">
        <f t="shared" si="12"/>
        <v>0</v>
      </c>
      <c r="AW155" s="169"/>
      <c r="AX155" s="169"/>
      <c r="AY155" s="169"/>
      <c r="AZ155" s="169" t="s">
        <v>311</v>
      </c>
      <c r="BA155" s="339"/>
      <c r="BB155" s="339"/>
      <c r="BC155" s="339"/>
      <c r="BD155" s="339"/>
      <c r="BE155" s="339"/>
      <c r="BF155" s="339"/>
      <c r="BG155" s="339"/>
      <c r="BH155" s="339"/>
      <c r="BI155" s="339"/>
      <c r="BJ155" s="350"/>
      <c r="BK155" s="350"/>
    </row>
    <row r="156" spans="1:63" ht="143" hidden="1">
      <c r="A156" s="113">
        <v>1</v>
      </c>
      <c r="B156" s="308" t="s">
        <v>63</v>
      </c>
      <c r="C156" s="101" t="s">
        <v>64</v>
      </c>
      <c r="D156" s="247"/>
      <c r="E156" s="247"/>
      <c r="F156" s="247"/>
      <c r="G156" s="102" t="s">
        <v>65</v>
      </c>
      <c r="H156" s="102" t="s">
        <v>66</v>
      </c>
      <c r="I156" s="113" t="s">
        <v>330</v>
      </c>
      <c r="J156" s="103" t="s">
        <v>331</v>
      </c>
      <c r="K156" s="112">
        <v>3.2000000000000001E-2</v>
      </c>
      <c r="L156" s="169" t="s">
        <v>292</v>
      </c>
      <c r="M156" s="169" t="s">
        <v>292</v>
      </c>
      <c r="N156" s="104">
        <v>45536</v>
      </c>
      <c r="O156" s="104">
        <v>45657</v>
      </c>
      <c r="P156" s="113">
        <v>0.05</v>
      </c>
      <c r="Q156" s="113">
        <v>0</v>
      </c>
      <c r="R156" s="113">
        <v>0</v>
      </c>
      <c r="S156" s="113">
        <v>0</v>
      </c>
      <c r="T156" s="113">
        <v>0.05</v>
      </c>
      <c r="U156" s="102" t="s">
        <v>70</v>
      </c>
      <c r="V156" s="106">
        <v>202300000000027</v>
      </c>
      <c r="W156" s="101" t="s">
        <v>110</v>
      </c>
      <c r="X156" s="101" t="s">
        <v>277</v>
      </c>
      <c r="Y156" s="251">
        <v>3289250000</v>
      </c>
      <c r="Z156" s="102"/>
      <c r="AA156" s="102"/>
      <c r="AB156" s="102"/>
      <c r="AC156" s="102"/>
      <c r="AD156" s="102"/>
      <c r="AE156" s="102"/>
      <c r="AF156" s="102"/>
      <c r="AG156" s="102"/>
      <c r="AH156" s="102"/>
      <c r="AI156" s="102"/>
      <c r="AJ156" s="102"/>
      <c r="AK156" s="102"/>
      <c r="AL156" s="263" t="s">
        <v>73</v>
      </c>
      <c r="AM156" s="248"/>
      <c r="AN156" s="122"/>
      <c r="AO156" s="345"/>
      <c r="AP156" s="345"/>
      <c r="AQ156" s="345"/>
      <c r="AR156" s="345"/>
      <c r="AS156" s="326" t="e">
        <f t="shared" si="9"/>
        <v>#DIV/0!</v>
      </c>
      <c r="AT156" s="326" t="e">
        <f t="shared" si="10"/>
        <v>#DIV/0!</v>
      </c>
      <c r="AU156" s="326" t="e">
        <f t="shared" si="11"/>
        <v>#DIV/0!</v>
      </c>
      <c r="AV156" s="326">
        <f t="shared" si="12"/>
        <v>0</v>
      </c>
      <c r="AW156" s="169"/>
      <c r="AX156" s="169"/>
      <c r="AY156" s="169"/>
      <c r="AZ156" s="169" t="s">
        <v>311</v>
      </c>
      <c r="BA156" s="339"/>
      <c r="BB156" s="339"/>
      <c r="BC156" s="339"/>
      <c r="BD156" s="339"/>
      <c r="BE156" s="339"/>
      <c r="BF156" s="339"/>
      <c r="BG156" s="339"/>
      <c r="BH156" s="339"/>
      <c r="BI156" s="339"/>
      <c r="BJ156" s="350"/>
      <c r="BK156" s="350"/>
    </row>
    <row r="157" spans="1:63" ht="130" hidden="1">
      <c r="A157" s="17">
        <v>19</v>
      </c>
      <c r="B157" s="297" t="s">
        <v>332</v>
      </c>
      <c r="C157" s="16" t="s">
        <v>333</v>
      </c>
      <c r="D157" s="255"/>
      <c r="E157" s="255"/>
      <c r="F157" s="255"/>
      <c r="G157" s="16" t="s">
        <v>334</v>
      </c>
      <c r="H157" s="17" t="s">
        <v>142</v>
      </c>
      <c r="I157" s="17" t="s">
        <v>335</v>
      </c>
      <c r="J157" s="25" t="s">
        <v>336</v>
      </c>
      <c r="K157" s="19">
        <v>1</v>
      </c>
      <c r="L157" s="118" t="s">
        <v>337</v>
      </c>
      <c r="M157" s="118" t="s">
        <v>338</v>
      </c>
      <c r="N157" s="120">
        <v>45292</v>
      </c>
      <c r="O157" s="120">
        <v>45657</v>
      </c>
      <c r="P157" s="17">
        <v>1</v>
      </c>
      <c r="Q157" s="17">
        <v>0.25</v>
      </c>
      <c r="R157" s="17">
        <v>0.25</v>
      </c>
      <c r="S157" s="17">
        <v>0.25</v>
      </c>
      <c r="T157" s="17">
        <v>0.25</v>
      </c>
      <c r="U157" s="17" t="s">
        <v>147</v>
      </c>
      <c r="V157" s="23"/>
      <c r="W157" s="16"/>
      <c r="X157" s="16"/>
      <c r="Y157" s="90"/>
      <c r="Z157" s="17"/>
      <c r="AA157" s="17"/>
      <c r="AB157" s="17"/>
      <c r="AC157" s="17"/>
      <c r="AD157" s="17"/>
      <c r="AE157" s="17"/>
      <c r="AF157" s="17"/>
      <c r="AG157" s="17"/>
      <c r="AH157" s="17"/>
      <c r="AI157" s="17"/>
      <c r="AJ157" s="17"/>
      <c r="AK157" s="17"/>
      <c r="AL157" s="17" t="s">
        <v>339</v>
      </c>
      <c r="AM157" s="248"/>
      <c r="AN157" s="122"/>
      <c r="AO157" s="345"/>
      <c r="AP157" s="345"/>
      <c r="AQ157" s="345"/>
      <c r="AR157" s="345"/>
      <c r="AS157" s="326">
        <f t="shared" si="9"/>
        <v>0</v>
      </c>
      <c r="AT157" s="326">
        <f t="shared" si="10"/>
        <v>0</v>
      </c>
      <c r="AU157" s="326">
        <f t="shared" si="11"/>
        <v>0</v>
      </c>
      <c r="AV157" s="326">
        <f t="shared" si="12"/>
        <v>0</v>
      </c>
      <c r="AW157" s="118" t="s">
        <v>340</v>
      </c>
      <c r="AX157" s="118" t="s">
        <v>341</v>
      </c>
      <c r="AY157" s="118" t="s">
        <v>342</v>
      </c>
      <c r="AZ157" s="118" t="s">
        <v>343</v>
      </c>
      <c r="BA157" s="339"/>
      <c r="BB157" s="339"/>
      <c r="BC157" s="339"/>
      <c r="BD157" s="339"/>
      <c r="BE157" s="339"/>
      <c r="BF157" s="339"/>
      <c r="BG157" s="339"/>
      <c r="BH157" s="339"/>
      <c r="BI157" s="339"/>
      <c r="BJ157" s="350"/>
      <c r="BK157" s="350"/>
    </row>
    <row r="158" spans="1:63" ht="130" hidden="1">
      <c r="A158" s="17">
        <v>20</v>
      </c>
      <c r="B158" s="297" t="s">
        <v>332</v>
      </c>
      <c r="C158" s="16" t="s">
        <v>333</v>
      </c>
      <c r="D158" s="255"/>
      <c r="E158" s="255"/>
      <c r="F158" s="255"/>
      <c r="G158" s="16" t="s">
        <v>344</v>
      </c>
      <c r="H158" s="17" t="s">
        <v>142</v>
      </c>
      <c r="I158" s="17" t="s">
        <v>345</v>
      </c>
      <c r="J158" s="25" t="s">
        <v>346</v>
      </c>
      <c r="K158" s="19">
        <v>0.5</v>
      </c>
      <c r="L158" s="118" t="s">
        <v>337</v>
      </c>
      <c r="M158" s="118" t="s">
        <v>347</v>
      </c>
      <c r="N158" s="120">
        <v>45427</v>
      </c>
      <c r="O158" s="120">
        <v>45657</v>
      </c>
      <c r="P158" s="17">
        <v>1</v>
      </c>
      <c r="Q158" s="17">
        <v>0</v>
      </c>
      <c r="R158" s="17">
        <v>0.2</v>
      </c>
      <c r="S158" s="17">
        <v>0.3</v>
      </c>
      <c r="T158" s="17">
        <v>0.5</v>
      </c>
      <c r="U158" s="17" t="s">
        <v>70</v>
      </c>
      <c r="V158" s="23">
        <v>202300000000036</v>
      </c>
      <c r="W158" s="16" t="s">
        <v>348</v>
      </c>
      <c r="X158" s="16" t="s">
        <v>349</v>
      </c>
      <c r="Y158" s="317">
        <v>15946115829</v>
      </c>
      <c r="Z158" s="17"/>
      <c r="AA158" s="17"/>
      <c r="AB158" s="17"/>
      <c r="AC158" s="17"/>
      <c r="AD158" s="17"/>
      <c r="AE158" s="17"/>
      <c r="AF158" s="17"/>
      <c r="AG158" s="17"/>
      <c r="AH158" s="17"/>
      <c r="AI158" s="17"/>
      <c r="AJ158" s="17"/>
      <c r="AK158" s="17"/>
      <c r="AL158" s="17" t="s">
        <v>339</v>
      </c>
      <c r="AM158" s="248"/>
      <c r="AN158" s="122"/>
      <c r="AO158" s="345"/>
      <c r="AP158" s="345"/>
      <c r="AQ158" s="345"/>
      <c r="AR158" s="345"/>
      <c r="AS158" s="326" t="e">
        <f t="shared" si="9"/>
        <v>#DIV/0!</v>
      </c>
      <c r="AT158" s="326">
        <f t="shared" si="10"/>
        <v>0</v>
      </c>
      <c r="AU158" s="326">
        <f t="shared" si="11"/>
        <v>0</v>
      </c>
      <c r="AV158" s="326">
        <f t="shared" si="12"/>
        <v>0</v>
      </c>
      <c r="AW158" s="118"/>
      <c r="AX158" s="118" t="s">
        <v>350</v>
      </c>
      <c r="AY158" s="118" t="s">
        <v>350</v>
      </c>
      <c r="AZ158" s="118" t="s">
        <v>350</v>
      </c>
      <c r="BA158" s="339"/>
      <c r="BB158" s="339"/>
      <c r="BC158" s="339"/>
      <c r="BD158" s="339"/>
      <c r="BE158" s="339"/>
      <c r="BF158" s="339"/>
      <c r="BG158" s="339"/>
      <c r="BH158" s="339"/>
      <c r="BI158" s="339"/>
      <c r="BJ158" s="350"/>
      <c r="BK158" s="350"/>
    </row>
    <row r="159" spans="1:63" ht="130" hidden="1">
      <c r="A159" s="17">
        <v>20</v>
      </c>
      <c r="B159" s="297" t="s">
        <v>332</v>
      </c>
      <c r="C159" s="16" t="s">
        <v>333</v>
      </c>
      <c r="D159" s="255"/>
      <c r="E159" s="255"/>
      <c r="F159" s="255"/>
      <c r="G159" s="16" t="s">
        <v>344</v>
      </c>
      <c r="H159" s="17" t="s">
        <v>142</v>
      </c>
      <c r="I159" s="17" t="s">
        <v>351</v>
      </c>
      <c r="J159" s="25" t="s">
        <v>352</v>
      </c>
      <c r="K159" s="19">
        <v>0.5</v>
      </c>
      <c r="L159" s="118" t="s">
        <v>337</v>
      </c>
      <c r="M159" s="118" t="s">
        <v>347</v>
      </c>
      <c r="N159" s="121">
        <v>45314</v>
      </c>
      <c r="O159" s="121">
        <v>45649</v>
      </c>
      <c r="P159" s="17">
        <v>150</v>
      </c>
      <c r="Q159" s="23">
        <v>20</v>
      </c>
      <c r="R159" s="23">
        <v>35</v>
      </c>
      <c r="S159" s="23">
        <v>35</v>
      </c>
      <c r="T159" s="23">
        <v>60</v>
      </c>
      <c r="U159" s="17" t="s">
        <v>147</v>
      </c>
      <c r="V159" s="23"/>
      <c r="W159" s="16"/>
      <c r="X159" s="16"/>
      <c r="Y159" s="274"/>
      <c r="Z159" s="115"/>
      <c r="AA159" s="17"/>
      <c r="AB159" s="17"/>
      <c r="AC159" s="17"/>
      <c r="AD159" s="17"/>
      <c r="AE159" s="17"/>
      <c r="AF159" s="17"/>
      <c r="AG159" s="17"/>
      <c r="AH159" s="17" t="s">
        <v>149</v>
      </c>
      <c r="AI159" s="17"/>
      <c r="AJ159" s="17"/>
      <c r="AK159" s="17"/>
      <c r="AL159" s="17" t="s">
        <v>339</v>
      </c>
      <c r="AM159" s="248"/>
      <c r="AN159" s="122"/>
      <c r="AO159" s="345"/>
      <c r="AP159" s="345"/>
      <c r="AQ159" s="345"/>
      <c r="AR159" s="345"/>
      <c r="AS159" s="326">
        <f t="shared" si="9"/>
        <v>0</v>
      </c>
      <c r="AT159" s="326">
        <f t="shared" si="10"/>
        <v>0</v>
      </c>
      <c r="AU159" s="326">
        <f t="shared" si="11"/>
        <v>0</v>
      </c>
      <c r="AV159" s="326">
        <f t="shared" si="12"/>
        <v>0</v>
      </c>
      <c r="AW159" s="118"/>
      <c r="AX159" s="118"/>
      <c r="AY159" s="118"/>
      <c r="AZ159" s="118"/>
      <c r="BA159" s="339"/>
      <c r="BB159" s="339"/>
      <c r="BC159" s="339"/>
      <c r="BD159" s="339"/>
      <c r="BE159" s="339"/>
      <c r="BF159" s="339"/>
      <c r="BG159" s="339"/>
      <c r="BH159" s="339"/>
      <c r="BI159" s="339"/>
      <c r="BJ159" s="350"/>
      <c r="BK159" s="350"/>
    </row>
    <row r="160" spans="1:63" ht="89.25" hidden="1" customHeight="1">
      <c r="A160" s="17">
        <v>21</v>
      </c>
      <c r="B160" s="297" t="s">
        <v>332</v>
      </c>
      <c r="C160" s="16" t="s">
        <v>333</v>
      </c>
      <c r="D160" s="255"/>
      <c r="E160" s="255"/>
      <c r="F160" s="255"/>
      <c r="G160" s="16" t="s">
        <v>353</v>
      </c>
      <c r="H160" s="17" t="s">
        <v>142</v>
      </c>
      <c r="I160" s="17" t="s">
        <v>354</v>
      </c>
      <c r="J160" s="16" t="s">
        <v>355</v>
      </c>
      <c r="K160" s="19">
        <v>0.25</v>
      </c>
      <c r="L160" s="118" t="s">
        <v>337</v>
      </c>
      <c r="M160" s="118" t="s">
        <v>347</v>
      </c>
      <c r="N160" s="121">
        <v>45323</v>
      </c>
      <c r="O160" s="121">
        <v>45657</v>
      </c>
      <c r="P160" s="17">
        <v>1</v>
      </c>
      <c r="Q160" s="116">
        <v>0.25</v>
      </c>
      <c r="R160" s="115">
        <v>0.25</v>
      </c>
      <c r="S160" s="115">
        <v>0.25</v>
      </c>
      <c r="T160" s="115">
        <v>0.25</v>
      </c>
      <c r="U160" s="17" t="s">
        <v>70</v>
      </c>
      <c r="V160" s="23">
        <v>202300000000036</v>
      </c>
      <c r="W160" s="119" t="s">
        <v>348</v>
      </c>
      <c r="X160" s="16" t="s">
        <v>349</v>
      </c>
      <c r="Y160" s="274">
        <v>15946115829</v>
      </c>
      <c r="Z160" s="115"/>
      <c r="AA160" s="17"/>
      <c r="AB160" s="17"/>
      <c r="AC160" s="17"/>
      <c r="AD160" s="17"/>
      <c r="AE160" s="17"/>
      <c r="AF160" s="17"/>
      <c r="AG160" s="17"/>
      <c r="AH160" s="17"/>
      <c r="AI160" s="17"/>
      <c r="AJ160" s="119"/>
      <c r="AK160" s="17" t="s">
        <v>149</v>
      </c>
      <c r="AL160" s="17" t="s">
        <v>339</v>
      </c>
      <c r="AM160" s="248"/>
      <c r="AN160" s="122"/>
      <c r="AO160" s="345"/>
      <c r="AP160" s="345"/>
      <c r="AQ160" s="345"/>
      <c r="AR160" s="345"/>
      <c r="AS160" s="326">
        <f t="shared" si="9"/>
        <v>0</v>
      </c>
      <c r="AT160" s="326">
        <f t="shared" si="10"/>
        <v>0</v>
      </c>
      <c r="AU160" s="326">
        <f t="shared" si="11"/>
        <v>0</v>
      </c>
      <c r="AV160" s="326">
        <f t="shared" si="12"/>
        <v>0</v>
      </c>
      <c r="AW160" s="118"/>
      <c r="AX160" s="118" t="s">
        <v>355</v>
      </c>
      <c r="AY160" s="118" t="s">
        <v>356</v>
      </c>
      <c r="AZ160" s="118" t="s">
        <v>357</v>
      </c>
      <c r="BA160" s="339"/>
      <c r="BB160" s="339"/>
      <c r="BC160" s="339"/>
      <c r="BD160" s="339"/>
      <c r="BE160" s="339"/>
      <c r="BF160" s="339"/>
      <c r="BG160" s="339"/>
      <c r="BH160" s="339"/>
      <c r="BI160" s="339"/>
      <c r="BJ160" s="350"/>
      <c r="BK160" s="350"/>
    </row>
    <row r="161" spans="1:79" ht="130" hidden="1">
      <c r="A161" s="17">
        <v>21</v>
      </c>
      <c r="B161" s="297" t="s">
        <v>332</v>
      </c>
      <c r="C161" s="16" t="s">
        <v>333</v>
      </c>
      <c r="D161" s="255"/>
      <c r="E161" s="255"/>
      <c r="F161" s="255"/>
      <c r="G161" s="16" t="s">
        <v>353</v>
      </c>
      <c r="H161" s="17" t="s">
        <v>142</v>
      </c>
      <c r="I161" s="17" t="s">
        <v>358</v>
      </c>
      <c r="J161" s="16" t="s">
        <v>359</v>
      </c>
      <c r="K161" s="19">
        <v>0.25</v>
      </c>
      <c r="L161" s="118" t="s">
        <v>337</v>
      </c>
      <c r="M161" s="118" t="s">
        <v>347</v>
      </c>
      <c r="N161" s="121">
        <v>45323</v>
      </c>
      <c r="O161" s="121">
        <v>45657</v>
      </c>
      <c r="P161" s="17">
        <v>1</v>
      </c>
      <c r="Q161" s="116">
        <v>0</v>
      </c>
      <c r="R161" s="116">
        <v>0</v>
      </c>
      <c r="S161" s="116">
        <v>0</v>
      </c>
      <c r="T161" s="116">
        <v>1</v>
      </c>
      <c r="U161" s="17" t="s">
        <v>70</v>
      </c>
      <c r="V161" s="23">
        <v>202300000000036</v>
      </c>
      <c r="W161" s="119" t="s">
        <v>348</v>
      </c>
      <c r="X161" s="16" t="s">
        <v>349</v>
      </c>
      <c r="Y161" s="274">
        <v>15946115829</v>
      </c>
      <c r="Z161" s="119"/>
      <c r="AA161" s="119"/>
      <c r="AB161" s="119"/>
      <c r="AC161" s="119"/>
      <c r="AD161" s="119"/>
      <c r="AE161" s="119"/>
      <c r="AF161" s="119"/>
      <c r="AG161" s="119"/>
      <c r="AH161" s="119"/>
      <c r="AI161" s="119"/>
      <c r="AJ161" s="119"/>
      <c r="AK161" s="17" t="s">
        <v>149</v>
      </c>
      <c r="AL161" s="265" t="s">
        <v>339</v>
      </c>
      <c r="AM161" s="248"/>
      <c r="AN161" s="122"/>
      <c r="AO161" s="345"/>
      <c r="AP161" s="345"/>
      <c r="AQ161" s="345"/>
      <c r="AR161" s="345"/>
      <c r="AS161" s="326" t="e">
        <f t="shared" si="9"/>
        <v>#DIV/0!</v>
      </c>
      <c r="AT161" s="326" t="e">
        <f t="shared" si="10"/>
        <v>#DIV/0!</v>
      </c>
      <c r="AU161" s="326" t="e">
        <f t="shared" si="11"/>
        <v>#DIV/0!</v>
      </c>
      <c r="AV161" s="326">
        <f t="shared" si="12"/>
        <v>0</v>
      </c>
      <c r="AW161" s="118"/>
      <c r="AX161" s="118"/>
      <c r="AY161" s="118"/>
      <c r="AZ161" s="118" t="s">
        <v>359</v>
      </c>
      <c r="BA161" s="339"/>
      <c r="BB161" s="339"/>
      <c r="BC161" s="339"/>
      <c r="BD161" s="339"/>
      <c r="BE161" s="339"/>
      <c r="BF161" s="339"/>
      <c r="BG161" s="339"/>
      <c r="BH161" s="339"/>
      <c r="BI161" s="339"/>
      <c r="BJ161" s="350"/>
      <c r="BK161" s="350"/>
    </row>
    <row r="162" spans="1:79" ht="130" hidden="1">
      <c r="A162" s="17">
        <v>21</v>
      </c>
      <c r="B162" s="297" t="s">
        <v>332</v>
      </c>
      <c r="C162" s="16" t="s">
        <v>333</v>
      </c>
      <c r="D162" s="255"/>
      <c r="E162" s="255"/>
      <c r="F162" s="255"/>
      <c r="G162" s="16" t="s">
        <v>353</v>
      </c>
      <c r="H162" s="17" t="s">
        <v>142</v>
      </c>
      <c r="I162" s="17" t="s">
        <v>360</v>
      </c>
      <c r="J162" s="16" t="s">
        <v>361</v>
      </c>
      <c r="K162" s="19">
        <v>0.25</v>
      </c>
      <c r="L162" s="118" t="s">
        <v>337</v>
      </c>
      <c r="M162" s="118" t="s">
        <v>347</v>
      </c>
      <c r="N162" s="121">
        <v>45402</v>
      </c>
      <c r="O162" s="121">
        <v>45585</v>
      </c>
      <c r="P162" s="17">
        <v>1</v>
      </c>
      <c r="Q162" s="116">
        <v>0</v>
      </c>
      <c r="R162" s="116">
        <v>0</v>
      </c>
      <c r="S162" s="116">
        <v>0</v>
      </c>
      <c r="T162" s="116">
        <v>1</v>
      </c>
      <c r="U162" s="17" t="s">
        <v>70</v>
      </c>
      <c r="V162" s="23">
        <v>202300000000036</v>
      </c>
      <c r="W162" s="119" t="s">
        <v>348</v>
      </c>
      <c r="X162" s="16" t="s">
        <v>349</v>
      </c>
      <c r="Y162" s="274">
        <v>15946115829</v>
      </c>
      <c r="Z162" s="119"/>
      <c r="AA162" s="119"/>
      <c r="AB162" s="119"/>
      <c r="AC162" s="119"/>
      <c r="AD162" s="119"/>
      <c r="AE162" s="119"/>
      <c r="AF162" s="119"/>
      <c r="AG162" s="119"/>
      <c r="AH162" s="119"/>
      <c r="AI162" s="119"/>
      <c r="AJ162" s="119"/>
      <c r="AK162" s="17"/>
      <c r="AL162" s="265"/>
      <c r="AM162" s="248"/>
      <c r="AN162" s="122"/>
      <c r="AO162" s="345"/>
      <c r="AP162" s="345"/>
      <c r="AQ162" s="345"/>
      <c r="AR162" s="345"/>
      <c r="AS162" s="326" t="e">
        <f t="shared" si="9"/>
        <v>#DIV/0!</v>
      </c>
      <c r="AT162" s="326" t="e">
        <f t="shared" si="10"/>
        <v>#DIV/0!</v>
      </c>
      <c r="AU162" s="326" t="e">
        <f t="shared" si="11"/>
        <v>#DIV/0!</v>
      </c>
      <c r="AV162" s="326">
        <f t="shared" si="12"/>
        <v>0</v>
      </c>
      <c r="AW162" s="118"/>
      <c r="AX162" s="118"/>
      <c r="AY162" s="118"/>
      <c r="AZ162" s="118"/>
      <c r="BA162" s="339"/>
      <c r="BB162" s="339"/>
      <c r="BC162" s="339"/>
      <c r="BD162" s="339"/>
      <c r="BE162" s="339"/>
      <c r="BF162" s="339"/>
      <c r="BG162" s="339"/>
      <c r="BH162" s="339"/>
      <c r="BI162" s="339"/>
      <c r="BJ162" s="350"/>
      <c r="BK162" s="350"/>
    </row>
    <row r="163" spans="1:79" ht="130" hidden="1">
      <c r="A163" s="17">
        <v>21</v>
      </c>
      <c r="B163" s="297" t="s">
        <v>332</v>
      </c>
      <c r="C163" s="16" t="s">
        <v>333</v>
      </c>
      <c r="D163" s="255"/>
      <c r="E163" s="255"/>
      <c r="F163" s="255"/>
      <c r="G163" s="16" t="s">
        <v>353</v>
      </c>
      <c r="H163" s="17" t="s">
        <v>142</v>
      </c>
      <c r="I163" s="17" t="s">
        <v>362</v>
      </c>
      <c r="J163" s="16" t="s">
        <v>363</v>
      </c>
      <c r="K163" s="19">
        <v>0.25</v>
      </c>
      <c r="L163" s="118" t="s">
        <v>337</v>
      </c>
      <c r="M163" s="118" t="s">
        <v>347</v>
      </c>
      <c r="N163" s="121">
        <v>45402</v>
      </c>
      <c r="O163" s="121">
        <v>45463</v>
      </c>
      <c r="P163" s="17">
        <v>1</v>
      </c>
      <c r="Q163" s="116">
        <v>0</v>
      </c>
      <c r="R163" s="116">
        <v>0</v>
      </c>
      <c r="S163" s="116">
        <v>0</v>
      </c>
      <c r="T163" s="116">
        <v>1</v>
      </c>
      <c r="U163" s="17" t="s">
        <v>70</v>
      </c>
      <c r="V163" s="23">
        <v>202300000000036</v>
      </c>
      <c r="W163" s="119" t="s">
        <v>348</v>
      </c>
      <c r="X163" s="16" t="s">
        <v>349</v>
      </c>
      <c r="Y163" s="274">
        <v>15946115829</v>
      </c>
      <c r="Z163" s="119"/>
      <c r="AA163" s="119"/>
      <c r="AB163" s="119"/>
      <c r="AC163" s="119"/>
      <c r="AD163" s="119"/>
      <c r="AE163" s="119"/>
      <c r="AF163" s="119"/>
      <c r="AG163" s="119"/>
      <c r="AH163" s="119"/>
      <c r="AI163" s="119"/>
      <c r="AJ163" s="119"/>
      <c r="AK163" s="17"/>
      <c r="AL163" s="265"/>
      <c r="AM163" s="248"/>
      <c r="AN163" s="122"/>
      <c r="AO163" s="345"/>
      <c r="AP163" s="345"/>
      <c r="AQ163" s="345"/>
      <c r="AR163" s="345"/>
      <c r="AS163" s="326" t="e">
        <f t="shared" si="9"/>
        <v>#DIV/0!</v>
      </c>
      <c r="AT163" s="326" t="e">
        <f t="shared" si="10"/>
        <v>#DIV/0!</v>
      </c>
      <c r="AU163" s="326" t="e">
        <f t="shared" si="11"/>
        <v>#DIV/0!</v>
      </c>
      <c r="AV163" s="326">
        <f t="shared" si="12"/>
        <v>0</v>
      </c>
      <c r="AW163" s="118"/>
      <c r="AX163" s="118"/>
      <c r="AY163" s="118"/>
      <c r="AZ163" s="118"/>
      <c r="BA163" s="339"/>
      <c r="BB163" s="339"/>
      <c r="BC163" s="339"/>
      <c r="BD163" s="339"/>
      <c r="BE163" s="339"/>
      <c r="BF163" s="339"/>
      <c r="BG163" s="339"/>
      <c r="BH163" s="339"/>
      <c r="BI163" s="339"/>
      <c r="BJ163" s="350"/>
      <c r="BK163" s="350"/>
    </row>
    <row r="164" spans="1:79" ht="130" hidden="1">
      <c r="A164" s="17">
        <v>22</v>
      </c>
      <c r="B164" s="297" t="s">
        <v>332</v>
      </c>
      <c r="C164" s="16" t="s">
        <v>333</v>
      </c>
      <c r="D164" s="255"/>
      <c r="E164" s="255"/>
      <c r="F164" s="255"/>
      <c r="G164" s="16" t="s">
        <v>364</v>
      </c>
      <c r="H164" s="17" t="s">
        <v>142</v>
      </c>
      <c r="I164" s="17" t="s">
        <v>365</v>
      </c>
      <c r="J164" s="16" t="s">
        <v>366</v>
      </c>
      <c r="K164" s="19">
        <v>1</v>
      </c>
      <c r="L164" s="118" t="s">
        <v>337</v>
      </c>
      <c r="M164" s="118" t="s">
        <v>367</v>
      </c>
      <c r="N164" s="121">
        <v>45352</v>
      </c>
      <c r="O164" s="121">
        <v>45657</v>
      </c>
      <c r="P164" s="17">
        <v>1</v>
      </c>
      <c r="Q164" s="316">
        <v>0.25</v>
      </c>
      <c r="R164" s="316">
        <v>0.25</v>
      </c>
      <c r="S164" s="316">
        <v>0.25</v>
      </c>
      <c r="T164" s="316">
        <v>0.25</v>
      </c>
      <c r="U164" s="17" t="s">
        <v>70</v>
      </c>
      <c r="V164" s="23">
        <v>202300000000036</v>
      </c>
      <c r="W164" s="119" t="s">
        <v>348</v>
      </c>
      <c r="X164" s="16" t="s">
        <v>349</v>
      </c>
      <c r="Y164" s="274">
        <v>15946115829</v>
      </c>
      <c r="Z164" s="119"/>
      <c r="AA164" s="119"/>
      <c r="AB164" s="119"/>
      <c r="AC164" s="119"/>
      <c r="AD164" s="119"/>
      <c r="AE164" s="119"/>
      <c r="AF164" s="119"/>
      <c r="AG164" s="119"/>
      <c r="AH164" s="119"/>
      <c r="AI164" s="119"/>
      <c r="AJ164" s="119"/>
      <c r="AK164" s="17"/>
      <c r="AL164" s="265"/>
      <c r="AM164" s="248"/>
      <c r="AN164" s="122"/>
      <c r="AO164" s="345"/>
      <c r="AP164" s="345"/>
      <c r="AQ164" s="345"/>
      <c r="AR164" s="345"/>
      <c r="AS164" s="326">
        <f t="shared" si="9"/>
        <v>0</v>
      </c>
      <c r="AT164" s="326">
        <f t="shared" si="10"/>
        <v>0</v>
      </c>
      <c r="AU164" s="326">
        <f t="shared" si="11"/>
        <v>0</v>
      </c>
      <c r="AV164" s="326">
        <f t="shared" si="12"/>
        <v>0</v>
      </c>
      <c r="AW164" s="118"/>
      <c r="AX164" s="118"/>
      <c r="AY164" s="118"/>
      <c r="AZ164" s="118"/>
      <c r="BA164" s="339"/>
      <c r="BB164" s="339"/>
      <c r="BC164" s="339"/>
      <c r="BD164" s="339"/>
      <c r="BE164" s="339"/>
      <c r="BF164" s="339"/>
      <c r="BG164" s="339"/>
      <c r="BH164" s="339"/>
      <c r="BI164" s="339"/>
      <c r="BJ164" s="350"/>
      <c r="BK164" s="350"/>
    </row>
    <row r="165" spans="1:79" ht="130" hidden="1">
      <c r="A165" s="17">
        <v>23</v>
      </c>
      <c r="B165" s="297" t="s">
        <v>332</v>
      </c>
      <c r="C165" s="16" t="s">
        <v>333</v>
      </c>
      <c r="D165" s="255"/>
      <c r="E165" s="255"/>
      <c r="F165" s="255"/>
      <c r="G165" s="16" t="s">
        <v>368</v>
      </c>
      <c r="H165" s="17" t="s">
        <v>142</v>
      </c>
      <c r="I165" s="17" t="s">
        <v>369</v>
      </c>
      <c r="J165" s="16" t="s">
        <v>370</v>
      </c>
      <c r="K165" s="19">
        <v>1</v>
      </c>
      <c r="L165" s="118" t="s">
        <v>337</v>
      </c>
      <c r="M165" s="118"/>
      <c r="N165" s="121">
        <v>45504</v>
      </c>
      <c r="O165" s="121">
        <v>45657</v>
      </c>
      <c r="P165" s="17">
        <v>16</v>
      </c>
      <c r="Q165" s="116">
        <v>0</v>
      </c>
      <c r="R165" s="116">
        <v>0</v>
      </c>
      <c r="S165" s="116">
        <v>5</v>
      </c>
      <c r="T165" s="116">
        <v>11</v>
      </c>
      <c r="U165" s="17" t="s">
        <v>70</v>
      </c>
      <c r="V165" s="23">
        <v>202300000000027</v>
      </c>
      <c r="W165" s="119" t="s">
        <v>255</v>
      </c>
      <c r="X165" s="275" t="s">
        <v>368</v>
      </c>
      <c r="Y165" s="274"/>
      <c r="Z165" s="119"/>
      <c r="AA165" s="119"/>
      <c r="AB165" s="119"/>
      <c r="AC165" s="119"/>
      <c r="AD165" s="119"/>
      <c r="AE165" s="119"/>
      <c r="AF165" s="119"/>
      <c r="AG165" s="119"/>
      <c r="AH165" s="119"/>
      <c r="AI165" s="119"/>
      <c r="AJ165" s="119"/>
      <c r="AK165" s="17"/>
      <c r="AL165" s="265"/>
      <c r="AM165" s="248"/>
      <c r="AN165" s="122"/>
      <c r="AO165" s="345"/>
      <c r="AP165" s="345"/>
      <c r="AQ165" s="345"/>
      <c r="AR165" s="345"/>
      <c r="AS165" s="326" t="e">
        <f t="shared" si="9"/>
        <v>#DIV/0!</v>
      </c>
      <c r="AT165" s="326" t="e">
        <f t="shared" si="10"/>
        <v>#DIV/0!</v>
      </c>
      <c r="AU165" s="326">
        <f t="shared" si="11"/>
        <v>0</v>
      </c>
      <c r="AV165" s="326">
        <f t="shared" si="12"/>
        <v>0</v>
      </c>
      <c r="AW165" s="118"/>
      <c r="AX165" s="118"/>
      <c r="AY165" s="118"/>
      <c r="AZ165" s="118"/>
      <c r="BA165" s="339"/>
      <c r="BB165" s="339"/>
      <c r="BC165" s="339"/>
      <c r="BD165" s="339"/>
      <c r="BE165" s="340"/>
      <c r="BF165" s="340"/>
      <c r="BG165" s="340"/>
      <c r="BH165" s="340"/>
      <c r="BI165" s="340"/>
      <c r="BJ165" s="351"/>
      <c r="BK165" s="351"/>
    </row>
    <row r="166" spans="1:79" ht="130" hidden="1">
      <c r="A166" s="17">
        <v>23</v>
      </c>
      <c r="B166" s="297" t="s">
        <v>332</v>
      </c>
      <c r="C166" s="16" t="s">
        <v>333</v>
      </c>
      <c r="D166" s="255"/>
      <c r="E166" s="255"/>
      <c r="F166" s="255"/>
      <c r="G166" s="16" t="s">
        <v>371</v>
      </c>
      <c r="H166" s="17" t="s">
        <v>142</v>
      </c>
      <c r="I166" s="17" t="s">
        <v>372</v>
      </c>
      <c r="J166" s="16" t="s">
        <v>373</v>
      </c>
      <c r="K166" s="19">
        <v>1</v>
      </c>
      <c r="L166" s="118" t="s">
        <v>337</v>
      </c>
      <c r="M166" s="118"/>
      <c r="N166" s="121">
        <v>45504</v>
      </c>
      <c r="O166" s="121">
        <v>45657</v>
      </c>
      <c r="P166" s="17">
        <v>9</v>
      </c>
      <c r="Q166" s="116">
        <v>0</v>
      </c>
      <c r="R166" s="116">
        <v>0</v>
      </c>
      <c r="S166" s="116">
        <v>3</v>
      </c>
      <c r="T166" s="116">
        <v>6</v>
      </c>
      <c r="U166" s="17" t="s">
        <v>70</v>
      </c>
      <c r="V166" s="23">
        <v>202300000000027</v>
      </c>
      <c r="W166" s="119" t="s">
        <v>255</v>
      </c>
      <c r="X166" s="275" t="s">
        <v>371</v>
      </c>
      <c r="Y166" s="274"/>
      <c r="Z166" s="119"/>
      <c r="AA166" s="119"/>
      <c r="AB166" s="119"/>
      <c r="AC166" s="119"/>
      <c r="AD166" s="119"/>
      <c r="AE166" s="119"/>
      <c r="AF166" s="119"/>
      <c r="AG166" s="119"/>
      <c r="AH166" s="119"/>
      <c r="AI166" s="119"/>
      <c r="AJ166" s="119"/>
      <c r="AK166" s="17"/>
      <c r="AL166" s="265"/>
      <c r="AM166" s="248"/>
      <c r="AN166" s="122"/>
      <c r="AO166" s="345"/>
      <c r="AP166" s="345"/>
      <c r="AQ166" s="345"/>
      <c r="AR166" s="345"/>
      <c r="AS166" s="326" t="e">
        <f t="shared" si="9"/>
        <v>#DIV/0!</v>
      </c>
      <c r="AT166" s="326" t="e">
        <f t="shared" si="10"/>
        <v>#DIV/0!</v>
      </c>
      <c r="AU166" s="326">
        <f t="shared" si="11"/>
        <v>0</v>
      </c>
      <c r="AV166" s="326">
        <f t="shared" si="12"/>
        <v>0</v>
      </c>
      <c r="AW166" s="118"/>
      <c r="AX166" s="118"/>
      <c r="AY166" s="118"/>
      <c r="AZ166" s="118"/>
      <c r="BA166" s="339"/>
      <c r="BB166" s="339"/>
      <c r="BC166" s="339"/>
      <c r="BD166" s="339"/>
      <c r="BE166" s="340"/>
      <c r="BF166" s="340"/>
      <c r="BG166" s="340"/>
      <c r="BH166" s="340"/>
      <c r="BI166" s="340"/>
      <c r="BJ166" s="351"/>
      <c r="BK166" s="351"/>
    </row>
    <row r="167" spans="1:79" ht="117">
      <c r="A167" s="410">
        <v>24</v>
      </c>
      <c r="B167" s="303" t="s">
        <v>216</v>
      </c>
      <c r="C167" s="78" t="s">
        <v>374</v>
      </c>
      <c r="D167" s="78"/>
      <c r="E167" s="78"/>
      <c r="F167" s="78"/>
      <c r="G167" s="410" t="s">
        <v>375</v>
      </c>
      <c r="H167" s="92" t="s">
        <v>66</v>
      </c>
      <c r="I167" s="92" t="s">
        <v>376</v>
      </c>
      <c r="J167" s="418" t="s">
        <v>377</v>
      </c>
      <c r="K167" s="93">
        <v>0.2</v>
      </c>
      <c r="L167" s="171" t="s">
        <v>378</v>
      </c>
      <c r="M167" s="173" t="s">
        <v>379</v>
      </c>
      <c r="N167" s="94">
        <v>45383</v>
      </c>
      <c r="O167" s="94">
        <v>45657</v>
      </c>
      <c r="P167" s="410">
        <v>429</v>
      </c>
      <c r="Q167" s="415">
        <v>0</v>
      </c>
      <c r="R167" s="410">
        <v>100</v>
      </c>
      <c r="S167" s="92">
        <v>100</v>
      </c>
      <c r="T167" s="92">
        <v>229</v>
      </c>
      <c r="U167" s="92" t="s">
        <v>70</v>
      </c>
      <c r="V167" s="209">
        <v>202300000000009</v>
      </c>
      <c r="W167" s="256" t="s">
        <v>380</v>
      </c>
      <c r="X167" s="257" t="s">
        <v>381</v>
      </c>
      <c r="Y167" s="123">
        <v>12000000000</v>
      </c>
      <c r="Z167" s="208" t="s">
        <v>149</v>
      </c>
      <c r="AA167" s="124"/>
      <c r="AB167" s="124"/>
      <c r="AC167" s="124"/>
      <c r="AD167" s="124"/>
      <c r="AE167" s="124"/>
      <c r="AF167" s="124"/>
      <c r="AG167" s="124"/>
      <c r="AH167" s="124"/>
      <c r="AI167" s="124"/>
      <c r="AJ167" s="124"/>
      <c r="AK167" s="124"/>
      <c r="AL167" s="208" t="s">
        <v>73</v>
      </c>
      <c r="AM167" s="124"/>
      <c r="AN167" s="124"/>
      <c r="AO167" s="397"/>
      <c r="AP167" s="397">
        <v>67</v>
      </c>
      <c r="AQ167" s="346"/>
      <c r="AR167" s="346"/>
      <c r="AS167" s="404" t="s">
        <v>580</v>
      </c>
      <c r="AT167" s="404">
        <f>AP167/R167</f>
        <v>0.67</v>
      </c>
      <c r="AU167" s="326">
        <f t="shared" si="11"/>
        <v>0</v>
      </c>
      <c r="AV167" s="326">
        <f t="shared" si="12"/>
        <v>0</v>
      </c>
      <c r="AW167" s="406"/>
      <c r="AX167" s="406" t="s">
        <v>382</v>
      </c>
      <c r="AY167" s="173" t="s">
        <v>382</v>
      </c>
      <c r="AZ167" s="173" t="s">
        <v>382</v>
      </c>
      <c r="BA167" s="398"/>
      <c r="BB167" s="398" t="s">
        <v>574</v>
      </c>
      <c r="BC167" s="340"/>
      <c r="BD167" s="340"/>
      <c r="BE167" s="398" t="s">
        <v>809</v>
      </c>
      <c r="BF167" s="436" t="s">
        <v>813</v>
      </c>
      <c r="BG167" s="340"/>
      <c r="BH167" s="340"/>
      <c r="BI167" s="340"/>
      <c r="BJ167" s="396" t="s">
        <v>790</v>
      </c>
      <c r="BK167" s="351"/>
      <c r="BY167" s="2" t="s">
        <v>791</v>
      </c>
      <c r="BZ167" s="2" t="s">
        <v>810</v>
      </c>
      <c r="CA167" s="2" t="s">
        <v>814</v>
      </c>
    </row>
    <row r="168" spans="1:79" s="430" customFormat="1" ht="222.75" customHeight="1">
      <c r="A168" s="422">
        <v>24</v>
      </c>
      <c r="B168" s="303" t="s">
        <v>216</v>
      </c>
      <c r="C168" s="78" t="s">
        <v>374</v>
      </c>
      <c r="D168" s="78"/>
      <c r="E168" s="78"/>
      <c r="F168" s="78"/>
      <c r="G168" s="422" t="s">
        <v>375</v>
      </c>
      <c r="H168" s="92" t="s">
        <v>66</v>
      </c>
      <c r="I168" s="92" t="s">
        <v>383</v>
      </c>
      <c r="J168" s="423" t="s">
        <v>384</v>
      </c>
      <c r="K168" s="93">
        <v>0.2</v>
      </c>
      <c r="L168" s="171" t="s">
        <v>378</v>
      </c>
      <c r="M168" s="173" t="s">
        <v>379</v>
      </c>
      <c r="N168" s="94">
        <v>45352</v>
      </c>
      <c r="O168" s="94">
        <v>45473</v>
      </c>
      <c r="P168" s="422">
        <v>1</v>
      </c>
      <c r="Q168" s="424">
        <v>0</v>
      </c>
      <c r="R168" s="424">
        <v>1</v>
      </c>
      <c r="S168" s="92">
        <v>0</v>
      </c>
      <c r="T168" s="92">
        <v>0</v>
      </c>
      <c r="U168" s="92" t="s">
        <v>70</v>
      </c>
      <c r="V168" s="209">
        <v>202300000000009</v>
      </c>
      <c r="W168" s="256" t="s">
        <v>380</v>
      </c>
      <c r="X168" s="257" t="s">
        <v>381</v>
      </c>
      <c r="Y168" s="123">
        <v>12000000000</v>
      </c>
      <c r="Z168" s="208" t="s">
        <v>149</v>
      </c>
      <c r="AA168" s="124"/>
      <c r="AB168" s="124"/>
      <c r="AC168" s="124"/>
      <c r="AD168" s="124"/>
      <c r="AE168" s="124"/>
      <c r="AF168" s="124"/>
      <c r="AG168" s="124"/>
      <c r="AH168" s="124"/>
      <c r="AI168" s="124"/>
      <c r="AJ168" s="124"/>
      <c r="AK168" s="124"/>
      <c r="AL168" s="208" t="s">
        <v>73</v>
      </c>
      <c r="AM168" s="124"/>
      <c r="AN168" s="124"/>
      <c r="AO168" s="425"/>
      <c r="AP168" s="425">
        <v>1</v>
      </c>
      <c r="AQ168" s="346"/>
      <c r="AR168" s="346"/>
      <c r="AS168" s="426" t="s">
        <v>580</v>
      </c>
      <c r="AT168" s="426">
        <f t="shared" si="10"/>
        <v>1</v>
      </c>
      <c r="AU168" s="326" t="e">
        <f t="shared" si="11"/>
        <v>#DIV/0!</v>
      </c>
      <c r="AV168" s="326" t="e">
        <f t="shared" si="12"/>
        <v>#DIV/0!</v>
      </c>
      <c r="AW168" s="427"/>
      <c r="AX168" s="427" t="s">
        <v>385</v>
      </c>
      <c r="AY168" s="173"/>
      <c r="AZ168" s="173"/>
      <c r="BA168" s="428"/>
      <c r="BB168" s="428" t="s">
        <v>575</v>
      </c>
      <c r="BC168" s="340"/>
      <c r="BD168" s="340"/>
      <c r="BE168" s="428" t="s">
        <v>576</v>
      </c>
      <c r="BF168" s="428" t="s">
        <v>577</v>
      </c>
      <c r="BG168" s="340"/>
      <c r="BH168" s="340"/>
      <c r="BI168" s="340"/>
      <c r="BJ168" s="429" t="s">
        <v>789</v>
      </c>
      <c r="BK168" s="351"/>
      <c r="BL168" s="2"/>
      <c r="BM168" s="2"/>
      <c r="BN168" s="2"/>
      <c r="BO168" s="2"/>
      <c r="BP168" s="2"/>
      <c r="BQ168" s="2"/>
      <c r="BR168" s="2"/>
      <c r="BS168" s="2"/>
      <c r="BT168" s="2"/>
      <c r="BU168" s="2"/>
      <c r="BV168" s="2"/>
      <c r="BW168" s="2"/>
      <c r="BX168" s="2"/>
      <c r="CA168" s="430" t="s">
        <v>815</v>
      </c>
    </row>
    <row r="169" spans="1:79" ht="117">
      <c r="A169" s="410">
        <v>24</v>
      </c>
      <c r="B169" s="303" t="s">
        <v>216</v>
      </c>
      <c r="C169" s="78" t="s">
        <v>374</v>
      </c>
      <c r="D169" s="78"/>
      <c r="E169" s="78"/>
      <c r="F169" s="78"/>
      <c r="G169" s="410" t="s">
        <v>375</v>
      </c>
      <c r="H169" s="92" t="s">
        <v>66</v>
      </c>
      <c r="I169" s="92" t="s">
        <v>386</v>
      </c>
      <c r="J169" s="419" t="s">
        <v>387</v>
      </c>
      <c r="K169" s="93">
        <v>0.2</v>
      </c>
      <c r="L169" s="171" t="s">
        <v>378</v>
      </c>
      <c r="M169" s="173" t="s">
        <v>379</v>
      </c>
      <c r="N169" s="94">
        <v>45566</v>
      </c>
      <c r="O169" s="94">
        <v>45657</v>
      </c>
      <c r="P169" s="410">
        <v>2</v>
      </c>
      <c r="Q169" s="415">
        <v>0</v>
      </c>
      <c r="R169" s="410">
        <v>0</v>
      </c>
      <c r="S169" s="92">
        <v>0</v>
      </c>
      <c r="T169" s="92">
        <v>2</v>
      </c>
      <c r="U169" s="92" t="s">
        <v>70</v>
      </c>
      <c r="V169" s="209">
        <v>202300000000009</v>
      </c>
      <c r="W169" s="256" t="s">
        <v>380</v>
      </c>
      <c r="X169" s="256" t="s">
        <v>388</v>
      </c>
      <c r="Y169" s="123">
        <v>49223419807</v>
      </c>
      <c r="Z169" s="208" t="s">
        <v>149</v>
      </c>
      <c r="AA169" s="124"/>
      <c r="AB169" s="124"/>
      <c r="AC169" s="124"/>
      <c r="AD169" s="124"/>
      <c r="AE169" s="124"/>
      <c r="AF169" s="124"/>
      <c r="AG169" s="124"/>
      <c r="AH169" s="124"/>
      <c r="AI169" s="124"/>
      <c r="AJ169" s="124"/>
      <c r="AK169" s="124"/>
      <c r="AL169" s="208" t="s">
        <v>73</v>
      </c>
      <c r="AM169" s="124"/>
      <c r="AN169" s="124"/>
      <c r="AO169" s="397">
        <v>0</v>
      </c>
      <c r="AP169" s="397">
        <v>0</v>
      </c>
      <c r="AQ169" s="346"/>
      <c r="AR169" s="346"/>
      <c r="AS169" s="404" t="s">
        <v>580</v>
      </c>
      <c r="AT169" s="404" t="s">
        <v>580</v>
      </c>
      <c r="AU169" s="326" t="e">
        <f t="shared" si="11"/>
        <v>#DIV/0!</v>
      </c>
      <c r="AV169" s="326">
        <f t="shared" si="12"/>
        <v>0</v>
      </c>
      <c r="AW169" s="406"/>
      <c r="AX169" s="406"/>
      <c r="AY169" s="173"/>
      <c r="AZ169" s="173" t="s">
        <v>389</v>
      </c>
      <c r="BA169" s="398"/>
      <c r="BB169" s="398"/>
      <c r="BC169" s="340"/>
      <c r="BD169" s="340"/>
      <c r="BE169" s="436" t="s">
        <v>816</v>
      </c>
      <c r="BF169" s="436" t="s">
        <v>811</v>
      </c>
      <c r="BG169" s="340"/>
      <c r="BH169" s="340"/>
      <c r="BI169" s="340"/>
      <c r="BJ169" s="351"/>
      <c r="BK169" s="351"/>
      <c r="BY169" s="2" t="s">
        <v>792</v>
      </c>
      <c r="CA169" s="2" t="s">
        <v>817</v>
      </c>
    </row>
    <row r="170" spans="1:79" ht="130.5">
      <c r="A170" s="410">
        <v>24</v>
      </c>
      <c r="B170" s="303" t="s">
        <v>216</v>
      </c>
      <c r="C170" s="78" t="s">
        <v>374</v>
      </c>
      <c r="D170" s="92" t="s">
        <v>375</v>
      </c>
      <c r="E170" s="92" t="s">
        <v>66</v>
      </c>
      <c r="F170" s="268" t="s">
        <v>391</v>
      </c>
      <c r="G170" s="410" t="s">
        <v>375</v>
      </c>
      <c r="H170" s="92" t="s">
        <v>66</v>
      </c>
      <c r="I170" s="92" t="s">
        <v>394</v>
      </c>
      <c r="J170" s="419" t="s">
        <v>391</v>
      </c>
      <c r="K170" s="93">
        <v>0.2</v>
      </c>
      <c r="L170" s="171" t="s">
        <v>378</v>
      </c>
      <c r="M170" s="173" t="s">
        <v>379</v>
      </c>
      <c r="N170" s="94">
        <v>45474</v>
      </c>
      <c r="O170" s="94">
        <v>45657</v>
      </c>
      <c r="P170" s="410">
        <v>1</v>
      </c>
      <c r="Q170" s="410">
        <v>0</v>
      </c>
      <c r="R170" s="410">
        <v>0</v>
      </c>
      <c r="S170" s="92">
        <v>0.5</v>
      </c>
      <c r="T170" s="92">
        <v>0.5</v>
      </c>
      <c r="U170" s="92" t="s">
        <v>70</v>
      </c>
      <c r="V170" s="209">
        <v>2020011000209</v>
      </c>
      <c r="W170" s="256" t="s">
        <v>380</v>
      </c>
      <c r="X170" s="256" t="s">
        <v>395</v>
      </c>
      <c r="Y170" s="123">
        <v>10892500000</v>
      </c>
      <c r="Z170" s="208" t="s">
        <v>149</v>
      </c>
      <c r="AA170" s="124"/>
      <c r="AB170" s="124"/>
      <c r="AC170" s="124"/>
      <c r="AD170" s="124"/>
      <c r="AE170" s="124"/>
      <c r="AF170" s="124"/>
      <c r="AG170" s="124"/>
      <c r="AH170" s="124"/>
      <c r="AI170" s="124"/>
      <c r="AJ170" s="124"/>
      <c r="AK170" s="124"/>
      <c r="AL170" s="208" t="s">
        <v>73</v>
      </c>
      <c r="AM170" s="124"/>
      <c r="AN170" s="124"/>
      <c r="AO170" s="397"/>
      <c r="AP170" s="397"/>
      <c r="AQ170" s="346"/>
      <c r="AR170" s="346"/>
      <c r="AS170" s="404" t="s">
        <v>580</v>
      </c>
      <c r="AT170" s="404" t="s">
        <v>580</v>
      </c>
      <c r="AU170" s="326">
        <f t="shared" si="11"/>
        <v>0</v>
      </c>
      <c r="AV170" s="326">
        <f t="shared" si="12"/>
        <v>0</v>
      </c>
      <c r="AW170" s="406"/>
      <c r="AX170" s="406"/>
      <c r="AY170" s="173" t="s">
        <v>392</v>
      </c>
      <c r="AZ170" s="173" t="s">
        <v>393</v>
      </c>
      <c r="BA170" s="398"/>
      <c r="BB170" s="398"/>
      <c r="BC170" s="340"/>
      <c r="BD170" s="340"/>
      <c r="BE170" s="436" t="s">
        <v>818</v>
      </c>
      <c r="BF170" s="436" t="s">
        <v>812</v>
      </c>
      <c r="BG170" s="340"/>
      <c r="BH170" s="340"/>
      <c r="BI170" s="340"/>
      <c r="BJ170" s="351"/>
      <c r="BK170" s="351"/>
      <c r="BY170" s="2" t="s">
        <v>793</v>
      </c>
      <c r="CA170" s="2" t="s">
        <v>817</v>
      </c>
    </row>
    <row r="171" spans="1:79" ht="117">
      <c r="A171" s="410">
        <v>24</v>
      </c>
      <c r="B171" s="303" t="s">
        <v>216</v>
      </c>
      <c r="C171" s="78" t="s">
        <v>396</v>
      </c>
      <c r="D171" s="78"/>
      <c r="E171" s="78"/>
      <c r="F171" s="78"/>
      <c r="G171" s="410" t="s">
        <v>375</v>
      </c>
      <c r="H171" s="92" t="s">
        <v>66</v>
      </c>
      <c r="I171" s="92" t="s">
        <v>397</v>
      </c>
      <c r="J171" s="419" t="s">
        <v>398</v>
      </c>
      <c r="K171" s="93">
        <v>0.2</v>
      </c>
      <c r="L171" s="171" t="s">
        <v>378</v>
      </c>
      <c r="M171" s="173" t="s">
        <v>379</v>
      </c>
      <c r="N171" s="94">
        <v>45561</v>
      </c>
      <c r="O171" s="94">
        <v>45657</v>
      </c>
      <c r="P171" s="410">
        <v>1</v>
      </c>
      <c r="Q171" s="410">
        <v>0</v>
      </c>
      <c r="R171" s="410">
        <v>0</v>
      </c>
      <c r="S171" s="92">
        <v>0</v>
      </c>
      <c r="T171" s="92">
        <v>1</v>
      </c>
      <c r="U171" s="92" t="s">
        <v>70</v>
      </c>
      <c r="V171" s="209">
        <v>202300000000009</v>
      </c>
      <c r="W171" s="256" t="s">
        <v>399</v>
      </c>
      <c r="X171" s="256" t="s">
        <v>400</v>
      </c>
      <c r="Y171" s="123">
        <v>10391536000</v>
      </c>
      <c r="Z171" s="208" t="s">
        <v>149</v>
      </c>
      <c r="AA171" s="124"/>
      <c r="AB171" s="124"/>
      <c r="AC171" s="124"/>
      <c r="AD171" s="124"/>
      <c r="AE171" s="124"/>
      <c r="AF171" s="124"/>
      <c r="AG171" s="124"/>
      <c r="AH171" s="124"/>
      <c r="AI171" s="124"/>
      <c r="AJ171" s="124"/>
      <c r="AK171" s="124"/>
      <c r="AL171" s="208" t="s">
        <v>73</v>
      </c>
      <c r="AM171" s="124"/>
      <c r="AN171" s="124"/>
      <c r="AO171" s="397">
        <v>0</v>
      </c>
      <c r="AP171" s="397">
        <v>0</v>
      </c>
      <c r="AQ171" s="346"/>
      <c r="AR171" s="346"/>
      <c r="AS171" s="404" t="s">
        <v>580</v>
      </c>
      <c r="AT171" s="404" t="s">
        <v>580</v>
      </c>
      <c r="AU171" s="326" t="e">
        <f t="shared" si="11"/>
        <v>#DIV/0!</v>
      </c>
      <c r="AV171" s="326">
        <f t="shared" si="12"/>
        <v>0</v>
      </c>
      <c r="AW171" s="406"/>
      <c r="AX171" s="406"/>
      <c r="AY171" s="173"/>
      <c r="AZ171" s="173" t="s">
        <v>401</v>
      </c>
      <c r="BA171" s="398"/>
      <c r="BB171" s="398"/>
      <c r="BC171" s="340"/>
      <c r="BD171" s="340"/>
      <c r="BE171" s="398"/>
      <c r="BF171" s="398"/>
      <c r="BG171" s="340"/>
      <c r="BH171" s="340"/>
      <c r="BI171" s="340"/>
      <c r="BJ171" s="396" t="s">
        <v>790</v>
      </c>
      <c r="BK171" s="351"/>
      <c r="BY171" s="2" t="s">
        <v>794</v>
      </c>
      <c r="CA171" s="2" t="s">
        <v>819</v>
      </c>
    </row>
    <row r="172" spans="1:79" ht="91">
      <c r="A172" s="410">
        <v>25</v>
      </c>
      <c r="B172" s="303" t="s">
        <v>216</v>
      </c>
      <c r="C172" s="78" t="s">
        <v>402</v>
      </c>
      <c r="D172" s="78"/>
      <c r="E172" s="78"/>
      <c r="F172" s="78"/>
      <c r="G172" s="410" t="s">
        <v>403</v>
      </c>
      <c r="H172" s="92" t="s">
        <v>66</v>
      </c>
      <c r="I172" s="92" t="s">
        <v>404</v>
      </c>
      <c r="J172" s="418" t="s">
        <v>405</v>
      </c>
      <c r="K172" s="97">
        <v>0.33300000000000002</v>
      </c>
      <c r="L172" s="171" t="s">
        <v>378</v>
      </c>
      <c r="M172" s="173" t="s">
        <v>406</v>
      </c>
      <c r="N172" s="94">
        <v>45413</v>
      </c>
      <c r="O172" s="94">
        <v>45504</v>
      </c>
      <c r="P172" s="410">
        <v>1</v>
      </c>
      <c r="Q172" s="410">
        <v>0</v>
      </c>
      <c r="R172" s="410">
        <v>0</v>
      </c>
      <c r="S172" s="92">
        <v>0</v>
      </c>
      <c r="T172" s="92">
        <v>1</v>
      </c>
      <c r="U172" s="92" t="s">
        <v>70</v>
      </c>
      <c r="V172" s="209">
        <v>202300000000009</v>
      </c>
      <c r="W172" s="78" t="s">
        <v>407</v>
      </c>
      <c r="X172" s="78" t="s">
        <v>408</v>
      </c>
      <c r="Y172" s="123">
        <v>104146091924</v>
      </c>
      <c r="Z172" s="208" t="s">
        <v>149</v>
      </c>
      <c r="AA172" s="124"/>
      <c r="AB172" s="124"/>
      <c r="AC172" s="124"/>
      <c r="AD172" s="124"/>
      <c r="AE172" s="124"/>
      <c r="AF172" s="124"/>
      <c r="AG172" s="124"/>
      <c r="AH172" s="124"/>
      <c r="AI172" s="124"/>
      <c r="AJ172" s="124"/>
      <c r="AK172" s="124"/>
      <c r="AL172" s="208" t="s">
        <v>73</v>
      </c>
      <c r="AM172" s="124"/>
      <c r="AN172" s="124"/>
      <c r="AO172" s="398">
        <v>0</v>
      </c>
      <c r="AP172" s="398">
        <v>0</v>
      </c>
      <c r="AQ172" s="346"/>
      <c r="AR172" s="346"/>
      <c r="AS172" s="404" t="s">
        <v>580</v>
      </c>
      <c r="AT172" s="404" t="s">
        <v>580</v>
      </c>
      <c r="AU172" s="326" t="e">
        <f t="shared" si="11"/>
        <v>#DIV/0!</v>
      </c>
      <c r="AV172" s="326">
        <f t="shared" si="12"/>
        <v>0</v>
      </c>
      <c r="AW172" s="406"/>
      <c r="AX172" s="406"/>
      <c r="AY172" s="173"/>
      <c r="AZ172" s="173" t="s">
        <v>409</v>
      </c>
      <c r="BA172" s="398"/>
      <c r="BB172" s="398"/>
      <c r="BC172" s="340"/>
      <c r="BD172" s="340"/>
      <c r="BE172" s="400"/>
      <c r="BF172" s="401"/>
      <c r="BG172" s="340"/>
      <c r="BH172" s="340"/>
      <c r="BI172" s="340"/>
      <c r="BJ172" s="351"/>
      <c r="BK172" s="351"/>
      <c r="BY172" s="2" t="s">
        <v>795</v>
      </c>
      <c r="BZ172" s="2" t="s">
        <v>807</v>
      </c>
      <c r="CA172" s="2" t="s">
        <v>820</v>
      </c>
    </row>
    <row r="173" spans="1:79" ht="91">
      <c r="A173" s="410">
        <v>25</v>
      </c>
      <c r="B173" s="303" t="s">
        <v>216</v>
      </c>
      <c r="C173" s="78" t="s">
        <v>402</v>
      </c>
      <c r="D173" s="78"/>
      <c r="E173" s="78"/>
      <c r="F173" s="78"/>
      <c r="G173" s="410" t="s">
        <v>403</v>
      </c>
      <c r="H173" s="92" t="s">
        <v>66</v>
      </c>
      <c r="I173" s="92" t="s">
        <v>416</v>
      </c>
      <c r="J173" s="418" t="s">
        <v>411</v>
      </c>
      <c r="K173" s="97">
        <v>0.33300000000000002</v>
      </c>
      <c r="L173" s="171" t="s">
        <v>378</v>
      </c>
      <c r="M173" s="173" t="s">
        <v>406</v>
      </c>
      <c r="N173" s="94">
        <v>45292</v>
      </c>
      <c r="O173" s="94">
        <v>45638</v>
      </c>
      <c r="P173" s="410">
        <v>1</v>
      </c>
      <c r="Q173" s="410">
        <v>0.25</v>
      </c>
      <c r="R173" s="410">
        <v>0.25</v>
      </c>
      <c r="S173" s="92">
        <v>0.25</v>
      </c>
      <c r="T173" s="92">
        <v>0.25</v>
      </c>
      <c r="U173" s="92" t="s">
        <v>70</v>
      </c>
      <c r="V173" s="209">
        <v>2020011000209</v>
      </c>
      <c r="W173" s="78" t="s">
        <v>417</v>
      </c>
      <c r="X173" s="124" t="s">
        <v>418</v>
      </c>
      <c r="Y173" s="123">
        <v>16600960000</v>
      </c>
      <c r="Z173" s="208" t="s">
        <v>149</v>
      </c>
      <c r="AA173" s="124"/>
      <c r="AB173" s="124"/>
      <c r="AC173" s="124"/>
      <c r="AD173" s="124"/>
      <c r="AE173" s="124"/>
      <c r="AF173" s="124"/>
      <c r="AG173" s="124"/>
      <c r="AH173" s="124"/>
      <c r="AI173" s="124"/>
      <c r="AJ173" s="124"/>
      <c r="AK173" s="124"/>
      <c r="AL173" s="208" t="s">
        <v>242</v>
      </c>
      <c r="AM173" s="124"/>
      <c r="AN173" s="124"/>
      <c r="AO173" s="398">
        <v>0.25</v>
      </c>
      <c r="AP173" s="398">
        <v>0</v>
      </c>
      <c r="AQ173" s="346"/>
      <c r="AR173" s="346"/>
      <c r="AS173" s="404">
        <f t="shared" si="9"/>
        <v>1</v>
      </c>
      <c r="AT173" s="404">
        <f t="shared" si="10"/>
        <v>0</v>
      </c>
      <c r="AU173" s="326">
        <f t="shared" si="11"/>
        <v>0</v>
      </c>
      <c r="AV173" s="326">
        <f t="shared" si="12"/>
        <v>0</v>
      </c>
      <c r="AW173" s="406" t="s">
        <v>419</v>
      </c>
      <c r="AX173" s="406" t="s">
        <v>420</v>
      </c>
      <c r="AY173" s="173" t="s">
        <v>421</v>
      </c>
      <c r="AZ173" s="173" t="s">
        <v>422</v>
      </c>
      <c r="BA173" s="398" t="s">
        <v>774</v>
      </c>
      <c r="BB173" s="398" t="s">
        <v>580</v>
      </c>
      <c r="BC173" s="340"/>
      <c r="BD173" s="340"/>
      <c r="BE173" s="400" t="s">
        <v>578</v>
      </c>
      <c r="BF173" s="401" t="s">
        <v>821</v>
      </c>
      <c r="BG173" s="340"/>
      <c r="BH173" s="340"/>
      <c r="BI173" s="340"/>
      <c r="BJ173" s="351"/>
      <c r="BK173" s="351"/>
      <c r="BY173" s="2" t="s">
        <v>796</v>
      </c>
      <c r="CA173" s="2" t="s">
        <v>822</v>
      </c>
    </row>
    <row r="174" spans="1:79" ht="91">
      <c r="A174" s="410">
        <v>25</v>
      </c>
      <c r="B174" s="303" t="s">
        <v>216</v>
      </c>
      <c r="C174" s="78" t="s">
        <v>402</v>
      </c>
      <c r="D174" s="78"/>
      <c r="E174" s="78"/>
      <c r="F174" s="78"/>
      <c r="G174" s="410" t="s">
        <v>403</v>
      </c>
      <c r="H174" s="92" t="s">
        <v>66</v>
      </c>
      <c r="I174" s="92" t="s">
        <v>426</v>
      </c>
      <c r="J174" s="418" t="s">
        <v>424</v>
      </c>
      <c r="K174" s="97">
        <v>0.33400000000000002</v>
      </c>
      <c r="L174" s="171" t="s">
        <v>378</v>
      </c>
      <c r="M174" s="173" t="s">
        <v>406</v>
      </c>
      <c r="N174" s="94">
        <v>45383</v>
      </c>
      <c r="O174" s="94">
        <v>45657</v>
      </c>
      <c r="P174" s="410">
        <v>4</v>
      </c>
      <c r="Q174" s="410">
        <v>0</v>
      </c>
      <c r="R174" s="410">
        <v>1</v>
      </c>
      <c r="S174" s="92">
        <v>1</v>
      </c>
      <c r="T174" s="92">
        <v>2</v>
      </c>
      <c r="U174" s="92" t="s">
        <v>70</v>
      </c>
      <c r="V174" s="209">
        <v>202300000000009</v>
      </c>
      <c r="W174" s="256" t="s">
        <v>407</v>
      </c>
      <c r="X174" s="78" t="s">
        <v>408</v>
      </c>
      <c r="Y174" s="123">
        <v>104146091924</v>
      </c>
      <c r="Z174" s="208" t="s">
        <v>149</v>
      </c>
      <c r="AA174" s="124"/>
      <c r="AB174" s="124"/>
      <c r="AC174" s="124"/>
      <c r="AD174" s="124"/>
      <c r="AE174" s="124"/>
      <c r="AF174" s="124"/>
      <c r="AG174" s="124"/>
      <c r="AH174" s="124"/>
      <c r="AI174" s="124"/>
      <c r="AJ174" s="124"/>
      <c r="AK174" s="124"/>
      <c r="AL174" s="208" t="s">
        <v>73</v>
      </c>
      <c r="AM174" s="124"/>
      <c r="AN174" s="124"/>
      <c r="AO174" s="398">
        <v>0</v>
      </c>
      <c r="AP174" s="398">
        <v>1</v>
      </c>
      <c r="AQ174" s="346"/>
      <c r="AR174" s="346"/>
      <c r="AS174" s="404" t="s">
        <v>580</v>
      </c>
      <c r="AT174" s="404">
        <f t="shared" si="10"/>
        <v>1</v>
      </c>
      <c r="AU174" s="326">
        <f t="shared" si="11"/>
        <v>0</v>
      </c>
      <c r="AV174" s="326">
        <f t="shared" si="12"/>
        <v>0</v>
      </c>
      <c r="AW174" s="406"/>
      <c r="AX174" s="406" t="s">
        <v>425</v>
      </c>
      <c r="AY174" s="173" t="s">
        <v>425</v>
      </c>
      <c r="AZ174" s="173" t="s">
        <v>425</v>
      </c>
      <c r="BA174" s="398"/>
      <c r="BB174" s="398" t="s">
        <v>775</v>
      </c>
      <c r="BC174" s="340"/>
      <c r="BD174" s="340"/>
      <c r="BE174" s="400"/>
      <c r="BF174" s="400" t="s">
        <v>824</v>
      </c>
      <c r="BG174" s="340"/>
      <c r="BH174" s="340"/>
      <c r="BI174" s="340"/>
      <c r="BJ174" s="351"/>
      <c r="BK174" s="351"/>
      <c r="BY174" s="2" t="s">
        <v>797</v>
      </c>
      <c r="CA174" s="2" t="s">
        <v>823</v>
      </c>
    </row>
    <row r="175" spans="1:79" ht="159.5">
      <c r="A175" s="410">
        <v>26</v>
      </c>
      <c r="B175" s="311" t="s">
        <v>139</v>
      </c>
      <c r="C175" s="124" t="s">
        <v>433</v>
      </c>
      <c r="D175" s="258"/>
      <c r="E175" s="258"/>
      <c r="F175" s="258"/>
      <c r="G175" s="410" t="s">
        <v>427</v>
      </c>
      <c r="H175" s="92" t="s">
        <v>66</v>
      </c>
      <c r="I175" s="92" t="s">
        <v>428</v>
      </c>
      <c r="J175" s="418" t="s">
        <v>429</v>
      </c>
      <c r="K175" s="93">
        <v>0.5</v>
      </c>
      <c r="L175" s="171" t="s">
        <v>378</v>
      </c>
      <c r="M175" s="173" t="s">
        <v>430</v>
      </c>
      <c r="N175" s="94">
        <v>45474</v>
      </c>
      <c r="O175" s="94">
        <v>45657</v>
      </c>
      <c r="P175" s="410">
        <v>2</v>
      </c>
      <c r="Q175" s="416">
        <v>0</v>
      </c>
      <c r="R175" s="416">
        <v>0</v>
      </c>
      <c r="S175" s="98">
        <v>1</v>
      </c>
      <c r="T175" s="98">
        <v>1</v>
      </c>
      <c r="U175" s="92" t="s">
        <v>70</v>
      </c>
      <c r="V175" s="95">
        <v>202300000000009</v>
      </c>
      <c r="W175" s="78" t="s">
        <v>399</v>
      </c>
      <c r="X175" s="78" t="s">
        <v>400</v>
      </c>
      <c r="Y175" s="123">
        <v>10391536000</v>
      </c>
      <c r="Z175" s="208" t="s">
        <v>149</v>
      </c>
      <c r="AA175" s="124"/>
      <c r="AB175" s="124"/>
      <c r="AC175" s="124"/>
      <c r="AD175" s="124"/>
      <c r="AE175" s="124"/>
      <c r="AF175" s="124"/>
      <c r="AG175" s="124"/>
      <c r="AH175" s="124"/>
      <c r="AI175" s="124"/>
      <c r="AJ175" s="124"/>
      <c r="AK175" s="124"/>
      <c r="AL175" s="208" t="s">
        <v>73</v>
      </c>
      <c r="AM175" s="124"/>
      <c r="AN175" s="124"/>
      <c r="AO175" s="397">
        <v>0</v>
      </c>
      <c r="AP175" s="397">
        <v>0</v>
      </c>
      <c r="AQ175" s="346"/>
      <c r="AR175" s="346"/>
      <c r="AS175" s="404" t="s">
        <v>580</v>
      </c>
      <c r="AT175" s="404" t="s">
        <v>580</v>
      </c>
      <c r="AU175" s="326">
        <f t="shared" si="11"/>
        <v>0</v>
      </c>
      <c r="AV175" s="326">
        <f t="shared" si="12"/>
        <v>0</v>
      </c>
      <c r="AW175" s="406"/>
      <c r="AX175" s="406"/>
      <c r="AY175" s="173" t="s">
        <v>432</v>
      </c>
      <c r="AZ175" s="173" t="s">
        <v>432</v>
      </c>
      <c r="BA175" s="398"/>
      <c r="BB175" s="398"/>
      <c r="BC175" s="340"/>
      <c r="BD175" s="340"/>
      <c r="BE175" s="398" t="s">
        <v>825</v>
      </c>
      <c r="BF175" s="398" t="s">
        <v>826</v>
      </c>
      <c r="BG175" s="340"/>
      <c r="BH175" s="340"/>
      <c r="BI175" s="340"/>
      <c r="BJ175" s="351"/>
      <c r="BK175" s="351"/>
      <c r="BY175" s="2" t="s">
        <v>798</v>
      </c>
      <c r="CA175" s="2" t="s">
        <v>827</v>
      </c>
    </row>
    <row r="176" spans="1:79" ht="221">
      <c r="A176" s="410">
        <v>26</v>
      </c>
      <c r="B176" s="303" t="s">
        <v>216</v>
      </c>
      <c r="C176" s="78" t="s">
        <v>402</v>
      </c>
      <c r="D176" s="258"/>
      <c r="E176" s="258"/>
      <c r="F176" s="258"/>
      <c r="G176" s="410" t="s">
        <v>427</v>
      </c>
      <c r="H176" s="92" t="s">
        <v>66</v>
      </c>
      <c r="I176" s="92" t="s">
        <v>436</v>
      </c>
      <c r="J176" s="418" t="s">
        <v>437</v>
      </c>
      <c r="K176" s="93">
        <v>0.25</v>
      </c>
      <c r="L176" s="171" t="s">
        <v>378</v>
      </c>
      <c r="M176" s="173" t="s">
        <v>430</v>
      </c>
      <c r="N176" s="94">
        <v>45401</v>
      </c>
      <c r="O176" s="94">
        <v>45657</v>
      </c>
      <c r="P176" s="410">
        <v>1</v>
      </c>
      <c r="Q176" s="410">
        <v>0</v>
      </c>
      <c r="R176" s="410">
        <v>0.3</v>
      </c>
      <c r="S176" s="92">
        <v>0.3</v>
      </c>
      <c r="T176" s="92">
        <v>0.4</v>
      </c>
      <c r="U176" s="92" t="s">
        <v>70</v>
      </c>
      <c r="V176" s="95">
        <v>202300000000009</v>
      </c>
      <c r="W176" s="78" t="s">
        <v>399</v>
      </c>
      <c r="X176" s="78" t="s">
        <v>400</v>
      </c>
      <c r="Y176" s="123">
        <v>10391536000</v>
      </c>
      <c r="Z176" s="208" t="s">
        <v>149</v>
      </c>
      <c r="AA176" s="124"/>
      <c r="AB176" s="124"/>
      <c r="AC176" s="124"/>
      <c r="AD176" s="124"/>
      <c r="AE176" s="124"/>
      <c r="AF176" s="124"/>
      <c r="AG176" s="124"/>
      <c r="AH176" s="124"/>
      <c r="AI176" s="124"/>
      <c r="AJ176" s="124"/>
      <c r="AK176" s="124"/>
      <c r="AL176" s="208" t="s">
        <v>73</v>
      </c>
      <c r="AM176" s="124"/>
      <c r="AN176" s="124"/>
      <c r="AO176" s="397"/>
      <c r="AP176" s="397">
        <v>0.1</v>
      </c>
      <c r="AQ176" s="346"/>
      <c r="AR176" s="346"/>
      <c r="AS176" s="404" t="s">
        <v>580</v>
      </c>
      <c r="AT176" s="404">
        <f t="shared" si="10"/>
        <v>0.33333333333333337</v>
      </c>
      <c r="AU176" s="326">
        <f t="shared" si="11"/>
        <v>0</v>
      </c>
      <c r="AV176" s="326">
        <f t="shared" si="12"/>
        <v>0</v>
      </c>
      <c r="AW176" s="406"/>
      <c r="AX176" s="406" t="s">
        <v>438</v>
      </c>
      <c r="AY176" s="173" t="s">
        <v>438</v>
      </c>
      <c r="AZ176" s="173" t="s">
        <v>439</v>
      </c>
      <c r="BA176" s="398"/>
      <c r="BB176" s="398" t="s">
        <v>579</v>
      </c>
      <c r="BC176" s="340"/>
      <c r="BD176" s="340"/>
      <c r="BE176" s="398" t="s">
        <v>828</v>
      </c>
      <c r="BF176" s="398" t="s">
        <v>830</v>
      </c>
      <c r="BG176" s="340"/>
      <c r="BH176" s="340"/>
      <c r="BI176" s="340"/>
      <c r="BJ176" s="351"/>
      <c r="BK176" s="351"/>
      <c r="BY176" s="2" t="s">
        <v>799</v>
      </c>
      <c r="CA176" s="2" t="s">
        <v>829</v>
      </c>
    </row>
    <row r="177" spans="1:85" ht="182">
      <c r="A177" s="411">
        <v>26</v>
      </c>
      <c r="B177" s="311" t="s">
        <v>139</v>
      </c>
      <c r="C177" s="124" t="s">
        <v>433</v>
      </c>
      <c r="D177" s="258"/>
      <c r="E177" s="258"/>
      <c r="F177" s="258"/>
      <c r="G177" s="410" t="s">
        <v>427</v>
      </c>
      <c r="H177" s="92" t="s">
        <v>66</v>
      </c>
      <c r="I177" s="125" t="s">
        <v>440</v>
      </c>
      <c r="J177" s="418" t="s">
        <v>441</v>
      </c>
      <c r="K177" s="93">
        <v>0.25</v>
      </c>
      <c r="L177" s="171" t="s">
        <v>378</v>
      </c>
      <c r="M177" s="173" t="s">
        <v>430</v>
      </c>
      <c r="N177" s="94">
        <v>45401</v>
      </c>
      <c r="O177" s="94">
        <v>45657</v>
      </c>
      <c r="P177" s="411">
        <v>0.4</v>
      </c>
      <c r="Q177" s="417">
        <v>0</v>
      </c>
      <c r="R177" s="411">
        <v>0.1</v>
      </c>
      <c r="S177" s="125">
        <v>0.1</v>
      </c>
      <c r="T177" s="125">
        <v>0.2</v>
      </c>
      <c r="U177" s="92" t="s">
        <v>70</v>
      </c>
      <c r="V177" s="95">
        <v>2020011000209</v>
      </c>
      <c r="W177" s="256" t="s">
        <v>417</v>
      </c>
      <c r="X177" s="78" t="s">
        <v>431</v>
      </c>
      <c r="Y177" s="123">
        <v>6950340000</v>
      </c>
      <c r="Z177" s="208" t="s">
        <v>149</v>
      </c>
      <c r="AA177" s="124"/>
      <c r="AB177" s="124"/>
      <c r="AC177" s="124"/>
      <c r="AD177" s="124"/>
      <c r="AE177" s="124"/>
      <c r="AF177" s="124"/>
      <c r="AG177" s="124"/>
      <c r="AH177" s="124"/>
      <c r="AI177" s="124"/>
      <c r="AJ177" s="124"/>
      <c r="AK177" s="124"/>
      <c r="AL177" s="208" t="s">
        <v>73</v>
      </c>
      <c r="AM177" s="124"/>
      <c r="AN177" s="124"/>
      <c r="AO177" s="397" t="s">
        <v>580</v>
      </c>
      <c r="AP177" s="397">
        <v>0.02</v>
      </c>
      <c r="AQ177" s="346"/>
      <c r="AR177" s="346"/>
      <c r="AS177" s="404" t="s">
        <v>580</v>
      </c>
      <c r="AT177" s="404">
        <f t="shared" si="10"/>
        <v>0.19999999999999998</v>
      </c>
      <c r="AU177" s="326">
        <f t="shared" si="11"/>
        <v>0</v>
      </c>
      <c r="AV177" s="326">
        <f t="shared" si="12"/>
        <v>0</v>
      </c>
      <c r="AW177" s="406"/>
      <c r="AX177" s="406" t="s">
        <v>442</v>
      </c>
      <c r="AY177" s="173" t="s">
        <v>442</v>
      </c>
      <c r="AZ177" s="173" t="s">
        <v>442</v>
      </c>
      <c r="BA177" s="398"/>
      <c r="BB177" s="398" t="s">
        <v>579</v>
      </c>
      <c r="BC177" s="340"/>
      <c r="BD177" s="340"/>
      <c r="BE177" s="398" t="s">
        <v>828</v>
      </c>
      <c r="BF177" s="398" t="s">
        <v>831</v>
      </c>
      <c r="BG177" s="340"/>
      <c r="BH177" s="340"/>
      <c r="BI177" s="340"/>
      <c r="BJ177" s="351"/>
      <c r="BK177" s="351"/>
      <c r="BY177" s="2" t="s">
        <v>800</v>
      </c>
      <c r="CA177" s="2" t="s">
        <v>832</v>
      </c>
    </row>
    <row r="178" spans="1:85" ht="182">
      <c r="A178" s="410">
        <v>27</v>
      </c>
      <c r="B178" s="303" t="s">
        <v>216</v>
      </c>
      <c r="C178" s="78" t="s">
        <v>396</v>
      </c>
      <c r="D178" s="258"/>
      <c r="E178" s="258"/>
      <c r="F178" s="258"/>
      <c r="G178" s="410" t="s">
        <v>443</v>
      </c>
      <c r="H178" s="92" t="s">
        <v>66</v>
      </c>
      <c r="I178" s="92" t="s">
        <v>444</v>
      </c>
      <c r="J178" s="418" t="s">
        <v>445</v>
      </c>
      <c r="K178" s="93">
        <v>0.5</v>
      </c>
      <c r="L178" s="171" t="s">
        <v>378</v>
      </c>
      <c r="M178" s="173" t="s">
        <v>446</v>
      </c>
      <c r="N178" s="94">
        <v>45383</v>
      </c>
      <c r="O178" s="259">
        <v>45657</v>
      </c>
      <c r="P178" s="410">
        <v>1</v>
      </c>
      <c r="Q178" s="410">
        <v>0</v>
      </c>
      <c r="R178" s="410">
        <v>0.25</v>
      </c>
      <c r="S178" s="92">
        <v>0.25</v>
      </c>
      <c r="T178" s="92">
        <v>0.5</v>
      </c>
      <c r="U178" s="92" t="s">
        <v>70</v>
      </c>
      <c r="V178" s="95">
        <v>202300000000009</v>
      </c>
      <c r="W178" s="78" t="s">
        <v>399</v>
      </c>
      <c r="X178" s="124" t="s">
        <v>434</v>
      </c>
      <c r="Y178" s="123">
        <v>12593743000</v>
      </c>
      <c r="Z178" s="208" t="s">
        <v>149</v>
      </c>
      <c r="AA178" s="124"/>
      <c r="AB178" s="124"/>
      <c r="AC178" s="124"/>
      <c r="AD178" s="124"/>
      <c r="AE178" s="124"/>
      <c r="AF178" s="124"/>
      <c r="AG178" s="124"/>
      <c r="AH178" s="124"/>
      <c r="AI178" s="124"/>
      <c r="AJ178" s="124"/>
      <c r="AK178" s="124"/>
      <c r="AL178" s="208" t="s">
        <v>73</v>
      </c>
      <c r="AM178" s="124"/>
      <c r="AN178" s="124"/>
      <c r="AO178" s="397" t="s">
        <v>580</v>
      </c>
      <c r="AP178" s="397">
        <v>0.25</v>
      </c>
      <c r="AQ178" s="346"/>
      <c r="AR178" s="346"/>
      <c r="AS178" s="404" t="s">
        <v>580</v>
      </c>
      <c r="AT178" s="404">
        <f t="shared" si="10"/>
        <v>1</v>
      </c>
      <c r="AU178" s="326">
        <f t="shared" si="11"/>
        <v>0</v>
      </c>
      <c r="AV178" s="326">
        <f t="shared" si="12"/>
        <v>0</v>
      </c>
      <c r="AW178" s="406"/>
      <c r="AX178" s="406" t="s">
        <v>581</v>
      </c>
      <c r="AY178" s="173" t="s">
        <v>581</v>
      </c>
      <c r="AZ178" s="173" t="s">
        <v>581</v>
      </c>
      <c r="BA178" s="398" t="s">
        <v>580</v>
      </c>
      <c r="BB178" s="398" t="s">
        <v>582</v>
      </c>
      <c r="BC178" s="340"/>
      <c r="BD178" s="340"/>
      <c r="BE178" s="398" t="s">
        <v>580</v>
      </c>
      <c r="BF178" s="398" t="s">
        <v>583</v>
      </c>
      <c r="BG178" s="340"/>
      <c r="BH178" s="340"/>
      <c r="BI178" s="340"/>
      <c r="BJ178" s="351"/>
      <c r="BK178" s="351"/>
      <c r="BY178" s="2" t="s">
        <v>801</v>
      </c>
      <c r="CA178" s="2" t="s">
        <v>833</v>
      </c>
    </row>
    <row r="179" spans="1:85" ht="117">
      <c r="A179" s="410">
        <v>27</v>
      </c>
      <c r="B179" s="303" t="s">
        <v>216</v>
      </c>
      <c r="C179" s="78" t="s">
        <v>396</v>
      </c>
      <c r="D179" s="258"/>
      <c r="E179" s="258"/>
      <c r="F179" s="258"/>
      <c r="G179" s="410" t="s">
        <v>443</v>
      </c>
      <c r="H179" s="92" t="s">
        <v>66</v>
      </c>
      <c r="I179" s="92" t="s">
        <v>448</v>
      </c>
      <c r="J179" s="418" t="s">
        <v>449</v>
      </c>
      <c r="K179" s="93">
        <v>0.5</v>
      </c>
      <c r="L179" s="171" t="s">
        <v>378</v>
      </c>
      <c r="M179" s="173" t="s">
        <v>446</v>
      </c>
      <c r="N179" s="94">
        <v>45474</v>
      </c>
      <c r="O179" s="260">
        <v>45657</v>
      </c>
      <c r="P179" s="410">
        <v>2</v>
      </c>
      <c r="Q179" s="410"/>
      <c r="R179" s="410">
        <v>0</v>
      </c>
      <c r="S179" s="92">
        <v>1</v>
      </c>
      <c r="T179" s="92">
        <v>1</v>
      </c>
      <c r="U179" s="92" t="s">
        <v>70</v>
      </c>
      <c r="V179" s="95">
        <v>202300000000009</v>
      </c>
      <c r="W179" s="78" t="s">
        <v>380</v>
      </c>
      <c r="X179" s="78" t="s">
        <v>388</v>
      </c>
      <c r="Y179" s="123">
        <v>49223419807</v>
      </c>
      <c r="Z179" s="208" t="s">
        <v>149</v>
      </c>
      <c r="AA179" s="124"/>
      <c r="AB179" s="124"/>
      <c r="AC179" s="124"/>
      <c r="AD179" s="124"/>
      <c r="AE179" s="124"/>
      <c r="AF179" s="124"/>
      <c r="AG179" s="124"/>
      <c r="AH179" s="124"/>
      <c r="AI179" s="124"/>
      <c r="AJ179" s="124"/>
      <c r="AK179" s="124"/>
      <c r="AL179" s="208" t="s">
        <v>73</v>
      </c>
      <c r="AM179" s="124"/>
      <c r="AN179" s="124"/>
      <c r="AO179" s="397" t="s">
        <v>580</v>
      </c>
      <c r="AP179" s="397" t="s">
        <v>580</v>
      </c>
      <c r="AQ179" s="346"/>
      <c r="AR179" s="346"/>
      <c r="AS179" s="404" t="s">
        <v>580</v>
      </c>
      <c r="AT179" s="404" t="s">
        <v>580</v>
      </c>
      <c r="AU179" s="326">
        <f t="shared" si="11"/>
        <v>0</v>
      </c>
      <c r="AV179" s="326">
        <f t="shared" si="12"/>
        <v>0</v>
      </c>
      <c r="AW179" s="406"/>
      <c r="AX179" s="406"/>
      <c r="AY179" s="173" t="s">
        <v>450</v>
      </c>
      <c r="AZ179" s="173" t="s">
        <v>450</v>
      </c>
      <c r="BA179" s="398" t="s">
        <v>580</v>
      </c>
      <c r="BB179" s="398" t="s">
        <v>580</v>
      </c>
      <c r="BC179" s="340"/>
      <c r="BD179" s="340"/>
      <c r="BE179" s="398" t="s">
        <v>580</v>
      </c>
      <c r="BF179" s="398" t="s">
        <v>834</v>
      </c>
      <c r="BG179" s="340"/>
      <c r="BH179" s="340"/>
      <c r="BI179" s="340"/>
      <c r="BJ179" s="351"/>
      <c r="BK179" s="351"/>
      <c r="BY179" s="2" t="s">
        <v>802</v>
      </c>
      <c r="CA179" s="2" t="s">
        <v>835</v>
      </c>
    </row>
    <row r="180" spans="1:85" ht="91">
      <c r="A180" s="410">
        <v>28</v>
      </c>
      <c r="B180" s="303" t="s">
        <v>216</v>
      </c>
      <c r="C180" s="78" t="s">
        <v>451</v>
      </c>
      <c r="D180" s="258"/>
      <c r="E180" s="258"/>
      <c r="F180" s="258"/>
      <c r="G180" s="410" t="s">
        <v>452</v>
      </c>
      <c r="H180" s="92" t="s">
        <v>66</v>
      </c>
      <c r="I180" s="92" t="s">
        <v>453</v>
      </c>
      <c r="J180" s="418" t="s">
        <v>539</v>
      </c>
      <c r="K180" s="93">
        <v>0.1</v>
      </c>
      <c r="L180" s="171" t="s">
        <v>378</v>
      </c>
      <c r="M180" s="171" t="s">
        <v>455</v>
      </c>
      <c r="N180" s="94">
        <v>45383</v>
      </c>
      <c r="O180" s="94">
        <v>45657</v>
      </c>
      <c r="P180" s="410">
        <v>10</v>
      </c>
      <c r="Q180" s="416">
        <v>0</v>
      </c>
      <c r="R180" s="410">
        <v>5</v>
      </c>
      <c r="S180" s="92">
        <v>2</v>
      </c>
      <c r="T180" s="92">
        <v>3</v>
      </c>
      <c r="U180" s="92" t="s">
        <v>70</v>
      </c>
      <c r="V180" s="95">
        <v>202300000000009</v>
      </c>
      <c r="W180" s="78" t="s">
        <v>407</v>
      </c>
      <c r="X180" s="124" t="s">
        <v>408</v>
      </c>
      <c r="Y180" s="123">
        <v>104146091924</v>
      </c>
      <c r="Z180" s="208" t="s">
        <v>149</v>
      </c>
      <c r="AA180" s="124"/>
      <c r="AB180" s="124"/>
      <c r="AC180" s="124"/>
      <c r="AD180" s="124"/>
      <c r="AE180" s="124"/>
      <c r="AF180" s="124"/>
      <c r="AG180" s="124"/>
      <c r="AH180" s="124"/>
      <c r="AI180" s="124"/>
      <c r="AJ180" s="124"/>
      <c r="AK180" s="124"/>
      <c r="AL180" s="208" t="s">
        <v>242</v>
      </c>
      <c r="AM180" s="124"/>
      <c r="AN180" s="124"/>
      <c r="AO180" s="397" t="s">
        <v>580</v>
      </c>
      <c r="AP180" s="397">
        <v>5</v>
      </c>
      <c r="AQ180" s="346"/>
      <c r="AR180" s="346"/>
      <c r="AS180" s="404" t="s">
        <v>580</v>
      </c>
      <c r="AT180" s="404">
        <f t="shared" si="10"/>
        <v>1</v>
      </c>
      <c r="AU180" s="326">
        <f t="shared" si="11"/>
        <v>0</v>
      </c>
      <c r="AV180" s="326">
        <f t="shared" si="12"/>
        <v>0</v>
      </c>
      <c r="AW180" s="406"/>
      <c r="AX180" s="406" t="s">
        <v>456</v>
      </c>
      <c r="AY180" s="173" t="s">
        <v>456</v>
      </c>
      <c r="AZ180" s="173" t="s">
        <v>456</v>
      </c>
      <c r="BA180" s="398" t="s">
        <v>580</v>
      </c>
      <c r="BB180" s="398" t="s">
        <v>776</v>
      </c>
      <c r="BC180" s="340"/>
      <c r="BD180" s="340"/>
      <c r="BE180" s="402" t="s">
        <v>580</v>
      </c>
      <c r="BF180" s="398" t="s">
        <v>786</v>
      </c>
      <c r="BG180" s="340"/>
      <c r="BH180" s="340"/>
      <c r="BI180" s="340"/>
      <c r="BJ180" s="351"/>
      <c r="BK180" s="351"/>
    </row>
    <row r="181" spans="1:85" ht="91">
      <c r="A181" s="412">
        <v>28</v>
      </c>
      <c r="B181" s="303" t="s">
        <v>216</v>
      </c>
      <c r="C181" s="78" t="s">
        <v>402</v>
      </c>
      <c r="D181" s="258"/>
      <c r="E181" s="258"/>
      <c r="F181" s="258"/>
      <c r="G181" s="410" t="s">
        <v>452</v>
      </c>
      <c r="H181" s="92" t="s">
        <v>66</v>
      </c>
      <c r="I181" s="99" t="s">
        <v>457</v>
      </c>
      <c r="J181" s="420" t="s">
        <v>458</v>
      </c>
      <c r="K181" s="93">
        <v>0.1</v>
      </c>
      <c r="L181" s="171" t="s">
        <v>378</v>
      </c>
      <c r="M181" s="171" t="s">
        <v>455</v>
      </c>
      <c r="N181" s="94">
        <v>45351</v>
      </c>
      <c r="O181" s="94">
        <v>45657</v>
      </c>
      <c r="P181" s="412">
        <v>8</v>
      </c>
      <c r="Q181" s="410">
        <v>2</v>
      </c>
      <c r="R181" s="410">
        <v>2</v>
      </c>
      <c r="S181" s="92">
        <v>2</v>
      </c>
      <c r="T181" s="92">
        <v>2</v>
      </c>
      <c r="U181" s="92" t="s">
        <v>70</v>
      </c>
      <c r="V181" s="95">
        <v>202300000000009</v>
      </c>
      <c r="W181" s="78" t="s">
        <v>407</v>
      </c>
      <c r="X181" s="78" t="s">
        <v>408</v>
      </c>
      <c r="Y181" s="123">
        <v>104146091924</v>
      </c>
      <c r="Z181" s="208" t="s">
        <v>149</v>
      </c>
      <c r="AA181" s="124"/>
      <c r="AB181" s="124"/>
      <c r="AC181" s="124"/>
      <c r="AD181" s="124"/>
      <c r="AE181" s="124"/>
      <c r="AF181" s="124"/>
      <c r="AG181" s="124"/>
      <c r="AH181" s="124"/>
      <c r="AI181" s="124"/>
      <c r="AJ181" s="124"/>
      <c r="AK181" s="124"/>
      <c r="AL181" s="208" t="s">
        <v>73</v>
      </c>
      <c r="AM181" s="124"/>
      <c r="AN181" s="124"/>
      <c r="AO181" s="397">
        <v>2</v>
      </c>
      <c r="AP181" s="397">
        <v>3</v>
      </c>
      <c r="AQ181" s="346"/>
      <c r="AR181" s="346"/>
      <c r="AS181" s="404">
        <f t="shared" si="9"/>
        <v>1</v>
      </c>
      <c r="AT181" s="404">
        <f t="shared" si="10"/>
        <v>1.5</v>
      </c>
      <c r="AU181" s="326">
        <f t="shared" si="11"/>
        <v>0</v>
      </c>
      <c r="AV181" s="326">
        <f t="shared" si="12"/>
        <v>0</v>
      </c>
      <c r="AW181" s="406" t="s">
        <v>459</v>
      </c>
      <c r="AX181" s="406" t="s">
        <v>459</v>
      </c>
      <c r="AY181" s="173" t="s">
        <v>459</v>
      </c>
      <c r="AZ181" s="173" t="s">
        <v>459</v>
      </c>
      <c r="BA181" s="398" t="s">
        <v>777</v>
      </c>
      <c r="BB181" s="398" t="s">
        <v>777</v>
      </c>
      <c r="BC181" s="340"/>
      <c r="BD181" s="340"/>
      <c r="BE181" s="403" t="s">
        <v>778</v>
      </c>
      <c r="BF181" s="398" t="s">
        <v>779</v>
      </c>
      <c r="BG181" s="340"/>
      <c r="BH181" s="340"/>
      <c r="BI181" s="340"/>
      <c r="BJ181" s="351"/>
      <c r="BK181" s="351"/>
    </row>
    <row r="182" spans="1:85" ht="117">
      <c r="A182" s="412">
        <v>28</v>
      </c>
      <c r="B182" s="303" t="s">
        <v>216</v>
      </c>
      <c r="C182" s="78" t="s">
        <v>402</v>
      </c>
      <c r="D182" s="258"/>
      <c r="E182" s="258"/>
      <c r="F182" s="258"/>
      <c r="G182" s="410" t="s">
        <v>452</v>
      </c>
      <c r="H182" s="92" t="s">
        <v>66</v>
      </c>
      <c r="I182" s="93" t="s">
        <v>460</v>
      </c>
      <c r="J182" s="421" t="s">
        <v>461</v>
      </c>
      <c r="K182" s="93">
        <v>0.1</v>
      </c>
      <c r="L182" s="171" t="s">
        <v>378</v>
      </c>
      <c r="M182" s="173" t="s">
        <v>462</v>
      </c>
      <c r="N182" s="94">
        <v>45292</v>
      </c>
      <c r="O182" s="94">
        <v>45657</v>
      </c>
      <c r="P182" s="413">
        <v>0.9</v>
      </c>
      <c r="Q182" s="413">
        <v>0.9</v>
      </c>
      <c r="R182" s="413">
        <v>0.9</v>
      </c>
      <c r="S182" s="93">
        <v>0.9</v>
      </c>
      <c r="T182" s="93">
        <v>0.9</v>
      </c>
      <c r="U182" s="92" t="s">
        <v>70</v>
      </c>
      <c r="V182" s="95">
        <v>202300000000009</v>
      </c>
      <c r="W182" s="78" t="s">
        <v>407</v>
      </c>
      <c r="X182" s="78" t="s">
        <v>466</v>
      </c>
      <c r="Y182" s="123">
        <v>256202876241</v>
      </c>
      <c r="Z182" s="208" t="s">
        <v>149</v>
      </c>
      <c r="AA182" s="124"/>
      <c r="AB182" s="124"/>
      <c r="AC182" s="124"/>
      <c r="AD182" s="124"/>
      <c r="AE182" s="124"/>
      <c r="AF182" s="124"/>
      <c r="AG182" s="124"/>
      <c r="AH182" s="124"/>
      <c r="AI182" s="124"/>
      <c r="AJ182" s="124"/>
      <c r="AK182" s="124"/>
      <c r="AL182" s="208" t="s">
        <v>73</v>
      </c>
      <c r="AM182" s="124"/>
      <c r="AN182" s="124"/>
      <c r="AO182" s="397">
        <v>0.98839999999999995</v>
      </c>
      <c r="AP182" s="397">
        <v>0.99550000000000005</v>
      </c>
      <c r="AQ182" s="346"/>
      <c r="AR182" s="346"/>
      <c r="AS182" s="404">
        <f t="shared" si="9"/>
        <v>1.0982222222222222</v>
      </c>
      <c r="AT182" s="404">
        <f t="shared" si="10"/>
        <v>1.106111111111111</v>
      </c>
      <c r="AU182" s="326">
        <f t="shared" si="11"/>
        <v>0</v>
      </c>
      <c r="AV182" s="326">
        <f t="shared" si="12"/>
        <v>0</v>
      </c>
      <c r="AW182" s="406" t="s">
        <v>465</v>
      </c>
      <c r="AX182" s="406" t="s">
        <v>465</v>
      </c>
      <c r="AY182" s="173" t="s">
        <v>465</v>
      </c>
      <c r="AZ182" s="173" t="s">
        <v>465</v>
      </c>
      <c r="BA182" s="398" t="s">
        <v>838</v>
      </c>
      <c r="BB182" s="398" t="s">
        <v>584</v>
      </c>
      <c r="BC182" s="340"/>
      <c r="BD182" s="340"/>
      <c r="BE182" s="398" t="s">
        <v>839</v>
      </c>
      <c r="BF182" s="398" t="s">
        <v>840</v>
      </c>
      <c r="BG182" s="340"/>
      <c r="BH182" s="340"/>
      <c r="BI182" s="340"/>
      <c r="BJ182" s="351"/>
      <c r="BK182" s="351"/>
      <c r="BY182" s="2" t="s">
        <v>803</v>
      </c>
      <c r="CA182" s="2" t="s">
        <v>837</v>
      </c>
      <c r="CG182" s="438"/>
    </row>
    <row r="183" spans="1:85" s="430" customFormat="1" ht="102" customHeight="1">
      <c r="A183" s="431">
        <v>28</v>
      </c>
      <c r="B183" s="303" t="s">
        <v>216</v>
      </c>
      <c r="C183" s="78" t="s">
        <v>402</v>
      </c>
      <c r="D183" s="258"/>
      <c r="E183" s="258"/>
      <c r="F183" s="258"/>
      <c r="G183" s="422" t="s">
        <v>452</v>
      </c>
      <c r="H183" s="92" t="s">
        <v>66</v>
      </c>
      <c r="I183" s="99" t="s">
        <v>467</v>
      </c>
      <c r="J183" s="432" t="s">
        <v>468</v>
      </c>
      <c r="K183" s="93">
        <v>0.1</v>
      </c>
      <c r="L183" s="171" t="s">
        <v>378</v>
      </c>
      <c r="M183" s="174" t="s">
        <v>469</v>
      </c>
      <c r="N183" s="94">
        <v>45306</v>
      </c>
      <c r="O183" s="94">
        <v>45626</v>
      </c>
      <c r="P183" s="431">
        <v>1</v>
      </c>
      <c r="Q183" s="422">
        <v>0</v>
      </c>
      <c r="R183" s="422">
        <v>0</v>
      </c>
      <c r="S183" s="92">
        <v>0.55000000000000004</v>
      </c>
      <c r="T183" s="92">
        <v>0.45</v>
      </c>
      <c r="U183" s="92" t="s">
        <v>70</v>
      </c>
      <c r="V183" s="95">
        <v>202300000000009</v>
      </c>
      <c r="W183" s="78" t="s">
        <v>407</v>
      </c>
      <c r="X183" s="78" t="s">
        <v>466</v>
      </c>
      <c r="Y183" s="123">
        <v>256202876241</v>
      </c>
      <c r="Z183" s="208" t="s">
        <v>149</v>
      </c>
      <c r="AA183" s="124"/>
      <c r="AB183" s="124"/>
      <c r="AC183" s="124"/>
      <c r="AD183" s="124"/>
      <c r="AE183" s="124"/>
      <c r="AF183" s="124"/>
      <c r="AG183" s="124"/>
      <c r="AH183" s="124"/>
      <c r="AI183" s="124"/>
      <c r="AJ183" s="124"/>
      <c r="AK183" s="124"/>
      <c r="AL183" s="208" t="s">
        <v>73</v>
      </c>
      <c r="AM183" s="124"/>
      <c r="AN183" s="124"/>
      <c r="AO183" s="425" t="s">
        <v>580</v>
      </c>
      <c r="AP183" s="425" t="s">
        <v>580</v>
      </c>
      <c r="AQ183" s="346"/>
      <c r="AR183" s="346"/>
      <c r="AS183" s="426" t="s">
        <v>580</v>
      </c>
      <c r="AT183" s="426" t="s">
        <v>580</v>
      </c>
      <c r="AU183" s="326">
        <f t="shared" si="11"/>
        <v>0</v>
      </c>
      <c r="AV183" s="326">
        <f t="shared" si="12"/>
        <v>0</v>
      </c>
      <c r="AW183" s="433"/>
      <c r="AX183" s="433"/>
      <c r="AY183" s="174" t="s">
        <v>470</v>
      </c>
      <c r="AZ183" s="174" t="s">
        <v>471</v>
      </c>
      <c r="BA183" s="425" t="s">
        <v>580</v>
      </c>
      <c r="BB183" s="425" t="s">
        <v>580</v>
      </c>
      <c r="BC183" s="340"/>
      <c r="BD183" s="340"/>
      <c r="BE183" s="437" t="s">
        <v>580</v>
      </c>
      <c r="BF183" s="428"/>
      <c r="BG183" s="379"/>
      <c r="BH183" s="340"/>
      <c r="BI183" s="340"/>
      <c r="BJ183" s="429" t="s">
        <v>789</v>
      </c>
      <c r="BK183" s="351"/>
      <c r="BL183" s="2"/>
      <c r="BM183" s="2"/>
      <c r="BN183" s="2"/>
      <c r="BO183" s="2"/>
      <c r="BP183" s="2"/>
      <c r="BQ183" s="2"/>
      <c r="BR183" s="2"/>
      <c r="BS183" s="2"/>
      <c r="BT183" s="2"/>
      <c r="BU183" s="2"/>
      <c r="BV183" s="2"/>
      <c r="BW183" s="2"/>
      <c r="BX183" s="2"/>
      <c r="CA183" s="430" t="s">
        <v>836</v>
      </c>
      <c r="CG183" s="439"/>
    </row>
    <row r="184" spans="1:85" ht="102" customHeight="1">
      <c r="A184" s="412">
        <v>28</v>
      </c>
      <c r="B184" s="303" t="s">
        <v>216</v>
      </c>
      <c r="C184" s="78" t="s">
        <v>402</v>
      </c>
      <c r="D184" s="258"/>
      <c r="E184" s="258"/>
      <c r="F184" s="258"/>
      <c r="G184" s="410" t="s">
        <v>452</v>
      </c>
      <c r="H184" s="92" t="s">
        <v>66</v>
      </c>
      <c r="I184" s="99" t="s">
        <v>472</v>
      </c>
      <c r="J184" s="421" t="s">
        <v>473</v>
      </c>
      <c r="K184" s="93">
        <v>0.1</v>
      </c>
      <c r="L184" s="171" t="s">
        <v>378</v>
      </c>
      <c r="M184" s="174" t="s">
        <v>474</v>
      </c>
      <c r="N184" s="94">
        <v>45412</v>
      </c>
      <c r="O184" s="94">
        <v>45657</v>
      </c>
      <c r="P184" s="412">
        <v>16</v>
      </c>
      <c r="Q184" s="410">
        <v>0</v>
      </c>
      <c r="R184" s="410">
        <v>4</v>
      </c>
      <c r="S184" s="92">
        <v>3</v>
      </c>
      <c r="T184" s="92">
        <v>9</v>
      </c>
      <c r="U184" s="92" t="s">
        <v>70</v>
      </c>
      <c r="V184" s="95">
        <v>202300000000009</v>
      </c>
      <c r="W184" s="78" t="s">
        <v>407</v>
      </c>
      <c r="X184" s="78" t="s">
        <v>466</v>
      </c>
      <c r="Y184" s="123">
        <v>256202876241</v>
      </c>
      <c r="Z184" s="208" t="s">
        <v>149</v>
      </c>
      <c r="AA184" s="124"/>
      <c r="AB184" s="124"/>
      <c r="AC184" s="124"/>
      <c r="AD184" s="124"/>
      <c r="AE184" s="124"/>
      <c r="AF184" s="124"/>
      <c r="AG184" s="124"/>
      <c r="AH184" s="124"/>
      <c r="AI184" s="124"/>
      <c r="AJ184" s="124"/>
      <c r="AK184" s="124"/>
      <c r="AL184" s="208" t="s">
        <v>73</v>
      </c>
      <c r="AM184" s="124"/>
      <c r="AN184" s="124"/>
      <c r="AO184" s="397">
        <v>7</v>
      </c>
      <c r="AP184" s="397">
        <v>2</v>
      </c>
      <c r="AQ184" s="346"/>
      <c r="AR184" s="346"/>
      <c r="AS184" s="404">
        <v>1</v>
      </c>
      <c r="AT184" s="404">
        <f t="shared" si="10"/>
        <v>0.5</v>
      </c>
      <c r="AU184" s="326">
        <f t="shared" si="11"/>
        <v>0</v>
      </c>
      <c r="AV184" s="326">
        <f t="shared" si="12"/>
        <v>0</v>
      </c>
      <c r="AW184" s="407"/>
      <c r="AX184" s="407" t="s">
        <v>475</v>
      </c>
      <c r="AY184" s="174" t="s">
        <v>475</v>
      </c>
      <c r="AZ184" s="174" t="s">
        <v>475</v>
      </c>
      <c r="BA184" s="398" t="s">
        <v>773</v>
      </c>
      <c r="BB184" s="398" t="s">
        <v>773</v>
      </c>
      <c r="BC184" s="340"/>
      <c r="BD184" s="340"/>
      <c r="BE184" s="398" t="s">
        <v>768</v>
      </c>
      <c r="BF184" s="398" t="s">
        <v>772</v>
      </c>
      <c r="BG184" s="340"/>
      <c r="BH184" s="340"/>
      <c r="BI184" s="340"/>
      <c r="BJ184" s="396" t="s">
        <v>790</v>
      </c>
      <c r="BK184" s="351"/>
      <c r="CG184" s="438"/>
    </row>
    <row r="185" spans="1:85" ht="102" customHeight="1">
      <c r="A185" s="414">
        <v>28</v>
      </c>
      <c r="B185" s="303" t="s">
        <v>216</v>
      </c>
      <c r="C185" s="78" t="s">
        <v>402</v>
      </c>
      <c r="D185" s="258"/>
      <c r="E185" s="258"/>
      <c r="F185" s="258"/>
      <c r="G185" s="410" t="s">
        <v>452</v>
      </c>
      <c r="H185" s="92" t="s">
        <v>66</v>
      </c>
      <c r="I185" s="272" t="s">
        <v>476</v>
      </c>
      <c r="J185" s="421" t="s">
        <v>477</v>
      </c>
      <c r="K185" s="93">
        <v>0.1</v>
      </c>
      <c r="L185" s="171" t="s">
        <v>378</v>
      </c>
      <c r="M185" s="174" t="s">
        <v>478</v>
      </c>
      <c r="N185" s="94">
        <v>45292</v>
      </c>
      <c r="O185" s="94">
        <v>45657</v>
      </c>
      <c r="P185" s="414">
        <v>0.95</v>
      </c>
      <c r="Q185" s="413">
        <v>0.95</v>
      </c>
      <c r="R185" s="413">
        <v>0.95</v>
      </c>
      <c r="S185" s="93">
        <v>0.95</v>
      </c>
      <c r="T185" s="93">
        <v>0.95</v>
      </c>
      <c r="U185" s="92" t="s">
        <v>70</v>
      </c>
      <c r="V185" s="95">
        <v>2020011000209</v>
      </c>
      <c r="W185" s="78" t="s">
        <v>463</v>
      </c>
      <c r="X185" s="124" t="s">
        <v>464</v>
      </c>
      <c r="Y185" s="123">
        <v>292225516042</v>
      </c>
      <c r="Z185" s="208" t="s">
        <v>149</v>
      </c>
      <c r="AA185" s="124"/>
      <c r="AB185" s="124"/>
      <c r="AC185" s="124"/>
      <c r="AD185" s="124"/>
      <c r="AE185" s="124"/>
      <c r="AF185" s="124"/>
      <c r="AG185" s="124"/>
      <c r="AH185" s="124"/>
      <c r="AI185" s="124"/>
      <c r="AJ185" s="124"/>
      <c r="AK185" s="124"/>
      <c r="AL185" s="208"/>
      <c r="AM185" s="124"/>
      <c r="AN185" s="124"/>
      <c r="AO185" s="397">
        <v>0.95</v>
      </c>
      <c r="AP185" s="397">
        <v>0.95</v>
      </c>
      <c r="AQ185" s="346"/>
      <c r="AR185" s="346"/>
      <c r="AS185" s="404">
        <f t="shared" si="9"/>
        <v>1</v>
      </c>
      <c r="AT185" s="404">
        <f t="shared" si="10"/>
        <v>1</v>
      </c>
      <c r="AU185" s="326">
        <f t="shared" si="11"/>
        <v>0</v>
      </c>
      <c r="AV185" s="326">
        <f t="shared" si="12"/>
        <v>0</v>
      </c>
      <c r="AW185" s="407" t="s">
        <v>479</v>
      </c>
      <c r="AX185" s="407" t="s">
        <v>479</v>
      </c>
      <c r="AY185" s="174">
        <v>0</v>
      </c>
      <c r="AZ185" s="174" t="s">
        <v>479</v>
      </c>
      <c r="BA185" s="398" t="s">
        <v>769</v>
      </c>
      <c r="BB185" s="398" t="s">
        <v>769</v>
      </c>
      <c r="BC185" s="340"/>
      <c r="BD185" s="340"/>
      <c r="BE185" s="398" t="s">
        <v>771</v>
      </c>
      <c r="BF185" s="398" t="s">
        <v>770</v>
      </c>
      <c r="BG185" s="340"/>
      <c r="BH185" s="340"/>
      <c r="BI185" s="340"/>
      <c r="BJ185" s="380"/>
      <c r="BK185" s="351"/>
    </row>
    <row r="186" spans="1:85" ht="102" customHeight="1">
      <c r="A186" s="413">
        <v>28</v>
      </c>
      <c r="B186" s="303" t="s">
        <v>216</v>
      </c>
      <c r="C186" s="78" t="s">
        <v>402</v>
      </c>
      <c r="D186" s="258"/>
      <c r="E186" s="258"/>
      <c r="F186" s="258"/>
      <c r="G186" s="410" t="s">
        <v>452</v>
      </c>
      <c r="H186" s="92" t="s">
        <v>66</v>
      </c>
      <c r="I186" s="93" t="s">
        <v>480</v>
      </c>
      <c r="J186" s="421" t="s">
        <v>481</v>
      </c>
      <c r="K186" s="93">
        <v>0.1</v>
      </c>
      <c r="L186" s="171" t="s">
        <v>378</v>
      </c>
      <c r="M186" s="174" t="s">
        <v>478</v>
      </c>
      <c r="N186" s="94">
        <v>45383</v>
      </c>
      <c r="O186" s="94">
        <v>45657</v>
      </c>
      <c r="P186" s="413">
        <v>0.1</v>
      </c>
      <c r="Q186" s="417">
        <v>0</v>
      </c>
      <c r="R186" s="413">
        <v>0.03</v>
      </c>
      <c r="S186" s="93">
        <v>0.03</v>
      </c>
      <c r="T186" s="93">
        <v>0.04</v>
      </c>
      <c r="U186" s="92" t="s">
        <v>70</v>
      </c>
      <c r="V186" s="95">
        <v>2020011000209</v>
      </c>
      <c r="W186" s="78" t="s">
        <v>463</v>
      </c>
      <c r="X186" s="124" t="s">
        <v>464</v>
      </c>
      <c r="Y186" s="123">
        <v>292225516042</v>
      </c>
      <c r="Z186" s="208" t="s">
        <v>149</v>
      </c>
      <c r="AA186" s="124"/>
      <c r="AB186" s="124"/>
      <c r="AC186" s="124"/>
      <c r="AD186" s="124"/>
      <c r="AE186" s="124"/>
      <c r="AF186" s="124"/>
      <c r="AG186" s="124"/>
      <c r="AH186" s="124"/>
      <c r="AI186" s="124"/>
      <c r="AJ186" s="124"/>
      <c r="AK186" s="124"/>
      <c r="AL186" s="208"/>
      <c r="AM186" s="124"/>
      <c r="AN186" s="124"/>
      <c r="AO186" s="397">
        <v>0</v>
      </c>
      <c r="AP186" s="397">
        <v>0.03</v>
      </c>
      <c r="AQ186" s="346"/>
      <c r="AR186" s="346"/>
      <c r="AS186" s="404" t="s">
        <v>580</v>
      </c>
      <c r="AT186" s="404">
        <f t="shared" si="10"/>
        <v>1</v>
      </c>
      <c r="AU186" s="326">
        <f t="shared" si="11"/>
        <v>0</v>
      </c>
      <c r="AV186" s="326">
        <f t="shared" si="12"/>
        <v>0</v>
      </c>
      <c r="AW186" s="407"/>
      <c r="AX186" s="407" t="s">
        <v>482</v>
      </c>
      <c r="AY186" s="174" t="s">
        <v>482</v>
      </c>
      <c r="AZ186" s="174" t="s">
        <v>482</v>
      </c>
      <c r="BA186" s="398"/>
      <c r="BB186" s="398" t="s">
        <v>587</v>
      </c>
      <c r="BC186" s="340"/>
      <c r="BD186" s="340"/>
      <c r="BE186" s="398" t="s">
        <v>585</v>
      </c>
      <c r="BF186" s="398" t="s">
        <v>586</v>
      </c>
      <c r="BG186" s="340"/>
      <c r="BH186" s="340"/>
      <c r="BI186" s="340"/>
      <c r="BJ186" s="380"/>
      <c r="BK186" s="351"/>
    </row>
    <row r="187" spans="1:85" ht="159.5">
      <c r="A187" s="412">
        <v>28</v>
      </c>
      <c r="B187" s="311" t="s">
        <v>139</v>
      </c>
      <c r="C187" s="124" t="s">
        <v>140</v>
      </c>
      <c r="D187" s="258"/>
      <c r="E187" s="258"/>
      <c r="F187" s="258"/>
      <c r="G187" s="410" t="s">
        <v>452</v>
      </c>
      <c r="H187" s="92" t="s">
        <v>66</v>
      </c>
      <c r="I187" s="99" t="s">
        <v>483</v>
      </c>
      <c r="J187" s="421" t="s">
        <v>484</v>
      </c>
      <c r="K187" s="93">
        <v>0.1</v>
      </c>
      <c r="L187" s="171" t="s">
        <v>378</v>
      </c>
      <c r="M187" s="174" t="s">
        <v>485</v>
      </c>
      <c r="N187" s="94">
        <v>45383</v>
      </c>
      <c r="O187" s="94">
        <v>45657</v>
      </c>
      <c r="P187" s="412">
        <v>1</v>
      </c>
      <c r="Q187" s="416">
        <v>0</v>
      </c>
      <c r="R187" s="410">
        <v>0.2</v>
      </c>
      <c r="S187" s="92">
        <v>0.4</v>
      </c>
      <c r="T187" s="92">
        <v>0.4</v>
      </c>
      <c r="U187" s="92" t="s">
        <v>70</v>
      </c>
      <c r="V187" s="95">
        <v>2020011000209</v>
      </c>
      <c r="W187" s="78" t="s">
        <v>463</v>
      </c>
      <c r="X187" s="124" t="s">
        <v>464</v>
      </c>
      <c r="Y187" s="123">
        <v>292225516042</v>
      </c>
      <c r="Z187" s="208" t="s">
        <v>149</v>
      </c>
      <c r="AA187" s="124"/>
      <c r="AB187" s="124"/>
      <c r="AC187" s="124"/>
      <c r="AD187" s="124"/>
      <c r="AE187" s="124"/>
      <c r="AF187" s="124"/>
      <c r="AG187" s="124"/>
      <c r="AH187" s="124"/>
      <c r="AI187" s="124"/>
      <c r="AJ187" s="124"/>
      <c r="AK187" s="124"/>
      <c r="AL187" s="208" t="s">
        <v>150</v>
      </c>
      <c r="AM187" s="124"/>
      <c r="AN187" s="124"/>
      <c r="AO187" s="397"/>
      <c r="AP187" s="397">
        <v>0</v>
      </c>
      <c r="AQ187" s="346"/>
      <c r="AR187" s="346"/>
      <c r="AS187" s="404" t="s">
        <v>580</v>
      </c>
      <c r="AT187" s="404">
        <f t="shared" ref="AT187:AT192" si="13">AP187/R187</f>
        <v>0</v>
      </c>
      <c r="AU187" s="326">
        <f t="shared" ref="AU187:AU194" si="14">AQ187/S187</f>
        <v>0</v>
      </c>
      <c r="AV187" s="326">
        <f t="shared" ref="AV187:AV194" si="15">AR187/T187</f>
        <v>0</v>
      </c>
      <c r="AW187" s="407"/>
      <c r="AX187" s="407" t="s">
        <v>488</v>
      </c>
      <c r="AY187" s="174" t="s">
        <v>489</v>
      </c>
      <c r="AZ187" s="174" t="s">
        <v>490</v>
      </c>
      <c r="BA187" s="398"/>
      <c r="BB187" s="398"/>
      <c r="BC187" s="340"/>
      <c r="BD187" s="340"/>
      <c r="BE187" s="398" t="s">
        <v>588</v>
      </c>
      <c r="BF187" s="398" t="s">
        <v>589</v>
      </c>
      <c r="BG187" s="340"/>
      <c r="BH187" s="340"/>
      <c r="BI187" s="340"/>
      <c r="BJ187" s="396" t="s">
        <v>790</v>
      </c>
      <c r="BK187" s="351"/>
    </row>
    <row r="188" spans="1:85" s="430" customFormat="1" ht="130">
      <c r="A188" s="431">
        <v>28</v>
      </c>
      <c r="B188" s="311" t="s">
        <v>139</v>
      </c>
      <c r="C188" s="124" t="s">
        <v>140</v>
      </c>
      <c r="D188" s="258"/>
      <c r="E188" s="258"/>
      <c r="F188" s="258"/>
      <c r="G188" s="422" t="s">
        <v>452</v>
      </c>
      <c r="H188" s="92" t="s">
        <v>66</v>
      </c>
      <c r="I188" s="99" t="s">
        <v>492</v>
      </c>
      <c r="J188" s="432" t="s">
        <v>493</v>
      </c>
      <c r="K188" s="93">
        <v>0.1</v>
      </c>
      <c r="L188" s="171" t="s">
        <v>378</v>
      </c>
      <c r="M188" s="174" t="s">
        <v>485</v>
      </c>
      <c r="N188" s="94">
        <v>45627</v>
      </c>
      <c r="O188" s="94">
        <v>45657</v>
      </c>
      <c r="P188" s="431">
        <v>1</v>
      </c>
      <c r="Q188" s="434">
        <v>0</v>
      </c>
      <c r="R188" s="434">
        <v>0</v>
      </c>
      <c r="S188" s="96">
        <v>0</v>
      </c>
      <c r="T188" s="92">
        <v>1</v>
      </c>
      <c r="U188" s="92" t="s">
        <v>70</v>
      </c>
      <c r="V188" s="95">
        <v>202300000000009</v>
      </c>
      <c r="W188" s="78" t="s">
        <v>407</v>
      </c>
      <c r="X188" s="78" t="s">
        <v>494</v>
      </c>
      <c r="Y188" s="126">
        <v>2000000000</v>
      </c>
      <c r="Z188" s="208" t="s">
        <v>149</v>
      </c>
      <c r="AA188" s="124"/>
      <c r="AB188" s="124"/>
      <c r="AC188" s="124"/>
      <c r="AD188" s="124"/>
      <c r="AE188" s="124"/>
      <c r="AF188" s="124"/>
      <c r="AG188" s="124"/>
      <c r="AH188" s="124"/>
      <c r="AI188" s="124"/>
      <c r="AJ188" s="124"/>
      <c r="AK188" s="124"/>
      <c r="AL188" s="208" t="s">
        <v>73</v>
      </c>
      <c r="AM188" s="124"/>
      <c r="AN188" s="124"/>
      <c r="AO188" s="425">
        <v>0</v>
      </c>
      <c r="AP188" s="425">
        <v>0</v>
      </c>
      <c r="AQ188" s="346"/>
      <c r="AR188" s="346"/>
      <c r="AS188" s="426" t="s">
        <v>580</v>
      </c>
      <c r="AT188" s="426" t="s">
        <v>580</v>
      </c>
      <c r="AU188" s="326" t="e">
        <f t="shared" si="14"/>
        <v>#DIV/0!</v>
      </c>
      <c r="AV188" s="326">
        <f t="shared" si="15"/>
        <v>0</v>
      </c>
      <c r="AW188" s="433"/>
      <c r="AX188" s="433"/>
      <c r="AY188" s="174"/>
      <c r="AZ188" s="174" t="s">
        <v>495</v>
      </c>
      <c r="BA188" s="428"/>
      <c r="BB188" s="428"/>
      <c r="BC188" s="340"/>
      <c r="BD188" s="340"/>
      <c r="BE188" s="428"/>
      <c r="BF188" s="428" t="s">
        <v>785</v>
      </c>
      <c r="BG188" s="340"/>
      <c r="BH188" s="340"/>
      <c r="BI188" s="340"/>
      <c r="BJ188" s="435" t="s">
        <v>789</v>
      </c>
      <c r="BK188" s="351"/>
      <c r="BL188" s="2"/>
      <c r="BM188" s="2"/>
      <c r="BN188" s="2"/>
      <c r="BO188" s="2"/>
      <c r="BP188" s="2"/>
      <c r="BQ188" s="2"/>
      <c r="BR188" s="2"/>
      <c r="BS188" s="2"/>
      <c r="BT188" s="2"/>
      <c r="BU188" s="2"/>
      <c r="BV188" s="2"/>
      <c r="BW188" s="2"/>
      <c r="BX188" s="2"/>
      <c r="CA188" s="430" t="s">
        <v>836</v>
      </c>
    </row>
    <row r="189" spans="1:85" ht="130">
      <c r="A189" s="412">
        <v>28</v>
      </c>
      <c r="B189" s="311" t="s">
        <v>216</v>
      </c>
      <c r="C189" s="124" t="s">
        <v>451</v>
      </c>
      <c r="D189" s="258"/>
      <c r="E189" s="258"/>
      <c r="F189" s="258"/>
      <c r="G189" s="410" t="s">
        <v>452</v>
      </c>
      <c r="H189" s="92" t="s">
        <v>66</v>
      </c>
      <c r="I189" s="99" t="s">
        <v>496</v>
      </c>
      <c r="J189" s="421" t="s">
        <v>497</v>
      </c>
      <c r="K189" s="93">
        <v>0.1</v>
      </c>
      <c r="L189" s="171" t="s">
        <v>378</v>
      </c>
      <c r="M189" s="174" t="s">
        <v>469</v>
      </c>
      <c r="N189" s="94">
        <v>45352</v>
      </c>
      <c r="O189" s="94">
        <v>45657</v>
      </c>
      <c r="P189" s="412">
        <v>2</v>
      </c>
      <c r="Q189" s="412">
        <f>0.25*P189</f>
        <v>0.5</v>
      </c>
      <c r="R189" s="410">
        <f>0.25*P189</f>
        <v>0.5</v>
      </c>
      <c r="S189" s="92">
        <f>0.25*P189</f>
        <v>0.5</v>
      </c>
      <c r="T189" s="92">
        <f>0.25*P189</f>
        <v>0.5</v>
      </c>
      <c r="U189" s="92" t="s">
        <v>70</v>
      </c>
      <c r="V189" s="95">
        <v>202300000000009</v>
      </c>
      <c r="W189" s="78" t="s">
        <v>399</v>
      </c>
      <c r="X189" s="78" t="s">
        <v>400</v>
      </c>
      <c r="Y189" s="123">
        <v>10391536000</v>
      </c>
      <c r="Z189" s="208" t="s">
        <v>149</v>
      </c>
      <c r="AA189" s="124"/>
      <c r="AB189" s="124"/>
      <c r="AC189" s="124"/>
      <c r="AD189" s="124"/>
      <c r="AE189" s="124"/>
      <c r="AF189" s="124"/>
      <c r="AG189" s="124"/>
      <c r="AH189" s="124"/>
      <c r="AI189" s="124"/>
      <c r="AJ189" s="124"/>
      <c r="AK189" s="124"/>
      <c r="AL189" s="208" t="s">
        <v>73</v>
      </c>
      <c r="AM189" s="124"/>
      <c r="AN189" s="124"/>
      <c r="AO189" s="397">
        <v>0.5</v>
      </c>
      <c r="AP189" s="397">
        <v>0.5</v>
      </c>
      <c r="AQ189" s="346"/>
      <c r="AR189" s="346"/>
      <c r="AS189" s="404">
        <f t="shared" ref="AS189:AS192" si="16">AO189/Q189</f>
        <v>1</v>
      </c>
      <c r="AT189" s="404">
        <f t="shared" si="13"/>
        <v>1</v>
      </c>
      <c r="AU189" s="326">
        <f t="shared" si="14"/>
        <v>0</v>
      </c>
      <c r="AV189" s="326">
        <f t="shared" si="15"/>
        <v>0</v>
      </c>
      <c r="AW189" s="407" t="s">
        <v>498</v>
      </c>
      <c r="AX189" s="407" t="s">
        <v>499</v>
      </c>
      <c r="AY189" s="174" t="s">
        <v>500</v>
      </c>
      <c r="AZ189" s="174" t="s">
        <v>501</v>
      </c>
      <c r="BA189" s="398" t="s">
        <v>590</v>
      </c>
      <c r="BB189" s="398" t="s">
        <v>591</v>
      </c>
      <c r="BC189" s="340"/>
      <c r="BD189" s="340"/>
      <c r="BE189" s="398" t="s">
        <v>841</v>
      </c>
      <c r="BF189" s="398" t="s">
        <v>842</v>
      </c>
      <c r="BG189" s="379"/>
      <c r="BH189" s="340"/>
      <c r="BI189" s="340"/>
      <c r="BJ189" s="396" t="s">
        <v>790</v>
      </c>
      <c r="BK189" s="351"/>
      <c r="BY189" s="2" t="s">
        <v>804</v>
      </c>
      <c r="CA189" s="2" t="s">
        <v>843</v>
      </c>
    </row>
    <row r="190" spans="1:85" s="430" customFormat="1" ht="117">
      <c r="A190" s="431">
        <v>29</v>
      </c>
      <c r="B190" s="311" t="s">
        <v>185</v>
      </c>
      <c r="C190" s="124" t="s">
        <v>186</v>
      </c>
      <c r="D190" s="273"/>
      <c r="E190" s="273"/>
      <c r="F190" s="273"/>
      <c r="G190" s="422" t="s">
        <v>502</v>
      </c>
      <c r="H190" s="92" t="s">
        <v>66</v>
      </c>
      <c r="I190" s="99" t="s">
        <v>503</v>
      </c>
      <c r="J190" s="432" t="s">
        <v>504</v>
      </c>
      <c r="K190" s="93">
        <v>0.5</v>
      </c>
      <c r="L190" s="171" t="s">
        <v>378</v>
      </c>
      <c r="M190" s="174" t="s">
        <v>505</v>
      </c>
      <c r="N190" s="94">
        <v>45306</v>
      </c>
      <c r="O190" s="94">
        <v>45646</v>
      </c>
      <c r="P190" s="431">
        <v>1</v>
      </c>
      <c r="Q190" s="431">
        <v>0.1</v>
      </c>
      <c r="R190" s="422">
        <v>0.15</v>
      </c>
      <c r="S190" s="92">
        <v>0.5</v>
      </c>
      <c r="T190" s="92">
        <v>0.25</v>
      </c>
      <c r="U190" s="92" t="s">
        <v>70</v>
      </c>
      <c r="V190" s="95">
        <v>202300000000009</v>
      </c>
      <c r="W190" s="78" t="s">
        <v>399</v>
      </c>
      <c r="X190" s="78" t="s">
        <v>400</v>
      </c>
      <c r="Y190" s="126">
        <v>10391536000</v>
      </c>
      <c r="Z190" s="208" t="s">
        <v>149</v>
      </c>
      <c r="AA190" s="98"/>
      <c r="AB190" s="100"/>
      <c r="AC190" s="100"/>
      <c r="AD190" s="100"/>
      <c r="AE190" s="100"/>
      <c r="AF190" s="92"/>
      <c r="AG190" s="95"/>
      <c r="AH190" s="78"/>
      <c r="AI190" s="78"/>
      <c r="AJ190" s="123"/>
      <c r="AK190" s="208"/>
      <c r="AL190" s="98"/>
      <c r="AM190" s="100"/>
      <c r="AN190" s="100"/>
      <c r="AO190" s="425"/>
      <c r="AP190" s="425"/>
      <c r="AQ190" s="346"/>
      <c r="AR190" s="346"/>
      <c r="AS190" s="426">
        <f t="shared" si="16"/>
        <v>0</v>
      </c>
      <c r="AT190" s="426">
        <f t="shared" si="13"/>
        <v>0</v>
      </c>
      <c r="AU190" s="326">
        <f t="shared" si="14"/>
        <v>0</v>
      </c>
      <c r="AV190" s="326">
        <f t="shared" si="15"/>
        <v>0</v>
      </c>
      <c r="AW190" s="433" t="s">
        <v>506</v>
      </c>
      <c r="AX190" s="433" t="s">
        <v>506</v>
      </c>
      <c r="AY190" s="174" t="s">
        <v>506</v>
      </c>
      <c r="AZ190" s="174" t="s">
        <v>507</v>
      </c>
      <c r="BA190" s="428"/>
      <c r="BB190" s="428"/>
      <c r="BC190" s="340"/>
      <c r="BD190" s="340"/>
      <c r="BE190" s="428"/>
      <c r="BF190" s="428"/>
      <c r="BG190" s="340"/>
      <c r="BH190" s="340"/>
      <c r="BI190" s="340"/>
      <c r="BJ190" s="429" t="s">
        <v>789</v>
      </c>
      <c r="BK190" s="351"/>
      <c r="BL190" s="146"/>
      <c r="BM190" s="146"/>
      <c r="BN190" s="146"/>
      <c r="BO190" s="146"/>
      <c r="BP190" s="146"/>
      <c r="BQ190" s="146"/>
      <c r="BR190" s="146"/>
      <c r="BS190" s="146"/>
      <c r="BT190" s="146"/>
      <c r="BU190" s="146"/>
      <c r="BV190" s="146"/>
      <c r="BW190" s="146"/>
      <c r="BX190" s="146"/>
    </row>
    <row r="191" spans="1:85" ht="91">
      <c r="A191" s="412">
        <v>29</v>
      </c>
      <c r="B191" s="311" t="s">
        <v>216</v>
      </c>
      <c r="C191" s="124" t="s">
        <v>451</v>
      </c>
      <c r="D191" s="258"/>
      <c r="E191" s="258"/>
      <c r="F191" s="258"/>
      <c r="G191" s="410" t="s">
        <v>502</v>
      </c>
      <c r="H191" s="92" t="s">
        <v>66</v>
      </c>
      <c r="I191" s="99" t="s">
        <v>508</v>
      </c>
      <c r="J191" s="421" t="s">
        <v>509</v>
      </c>
      <c r="K191" s="93">
        <v>0.5</v>
      </c>
      <c r="L191" s="171" t="s">
        <v>378</v>
      </c>
      <c r="M191" s="174" t="s">
        <v>510</v>
      </c>
      <c r="N191" s="94">
        <v>45337</v>
      </c>
      <c r="O191" s="94">
        <v>45657</v>
      </c>
      <c r="P191" s="412">
        <v>2</v>
      </c>
      <c r="Q191" s="412">
        <v>0.2</v>
      </c>
      <c r="R191" s="410">
        <v>0.4</v>
      </c>
      <c r="S191" s="92">
        <v>0.8</v>
      </c>
      <c r="T191" s="92">
        <v>0.6</v>
      </c>
      <c r="U191" s="92" t="s">
        <v>70</v>
      </c>
      <c r="V191" s="95">
        <v>202300000000009</v>
      </c>
      <c r="W191" s="78" t="s">
        <v>407</v>
      </c>
      <c r="X191" s="124" t="s">
        <v>511</v>
      </c>
      <c r="Y191" s="123">
        <v>9820000000</v>
      </c>
      <c r="Z191" s="208" t="s">
        <v>149</v>
      </c>
      <c r="AA191" s="124"/>
      <c r="AB191" s="124"/>
      <c r="AC191" s="124"/>
      <c r="AD191" s="124"/>
      <c r="AE191" s="124"/>
      <c r="AF191" s="124"/>
      <c r="AG191" s="124"/>
      <c r="AH191" s="124"/>
      <c r="AI191" s="124"/>
      <c r="AJ191" s="124"/>
      <c r="AK191" s="124"/>
      <c r="AL191" s="208" t="s">
        <v>73</v>
      </c>
      <c r="AM191" s="124"/>
      <c r="AN191" s="124"/>
      <c r="AO191" s="397"/>
      <c r="AP191" s="397"/>
      <c r="AQ191" s="346"/>
      <c r="AR191" s="346"/>
      <c r="AS191" s="404">
        <f t="shared" si="16"/>
        <v>0</v>
      </c>
      <c r="AT191" s="404">
        <f t="shared" si="13"/>
        <v>0</v>
      </c>
      <c r="AU191" s="326">
        <f t="shared" si="14"/>
        <v>0</v>
      </c>
      <c r="AV191" s="326">
        <f t="shared" si="15"/>
        <v>0</v>
      </c>
      <c r="AW191" s="407" t="s">
        <v>512</v>
      </c>
      <c r="AX191" s="407" t="s">
        <v>513</v>
      </c>
      <c r="AY191" s="174" t="s">
        <v>514</v>
      </c>
      <c r="AZ191" s="174" t="s">
        <v>515</v>
      </c>
      <c r="BA191" s="398"/>
      <c r="BB191" s="398"/>
      <c r="BC191" s="340"/>
      <c r="BD191" s="340"/>
      <c r="BE191" s="398" t="s">
        <v>850</v>
      </c>
      <c r="BF191" s="398" t="s">
        <v>851</v>
      </c>
      <c r="BG191" s="340"/>
      <c r="BH191" s="340"/>
      <c r="BI191" s="340"/>
      <c r="BJ191" s="396" t="s">
        <v>790</v>
      </c>
      <c r="BK191" s="351"/>
      <c r="BY191" s="409" t="s">
        <v>805</v>
      </c>
      <c r="CA191" s="2" t="s">
        <v>843</v>
      </c>
    </row>
    <row r="192" spans="1:85" ht="91">
      <c r="A192" s="412">
        <v>30</v>
      </c>
      <c r="B192" s="311" t="s">
        <v>216</v>
      </c>
      <c r="C192" s="124" t="s">
        <v>402</v>
      </c>
      <c r="D192" s="258"/>
      <c r="E192" s="258"/>
      <c r="F192" s="258"/>
      <c r="G192" s="410" t="s">
        <v>516</v>
      </c>
      <c r="H192" s="92" t="s">
        <v>66</v>
      </c>
      <c r="I192" s="99" t="s">
        <v>517</v>
      </c>
      <c r="J192" s="421" t="s">
        <v>518</v>
      </c>
      <c r="K192" s="97">
        <v>0.33300000000000002</v>
      </c>
      <c r="L192" s="171" t="s">
        <v>378</v>
      </c>
      <c r="M192" s="174" t="s">
        <v>469</v>
      </c>
      <c r="N192" s="94">
        <v>45292</v>
      </c>
      <c r="O192" s="94">
        <v>45657</v>
      </c>
      <c r="P192" s="412">
        <v>1</v>
      </c>
      <c r="Q192" s="412">
        <v>0.15</v>
      </c>
      <c r="R192" s="410">
        <v>0.3</v>
      </c>
      <c r="S192" s="92">
        <v>0.3</v>
      </c>
      <c r="T192" s="92">
        <v>0.25</v>
      </c>
      <c r="U192" s="92" t="s">
        <v>70</v>
      </c>
      <c r="V192" s="95">
        <v>2020011000209</v>
      </c>
      <c r="W192" s="78" t="s">
        <v>380</v>
      </c>
      <c r="X192" s="78" t="s">
        <v>521</v>
      </c>
      <c r="Y192" s="123">
        <v>2308000000</v>
      </c>
      <c r="Z192" s="208" t="s">
        <v>149</v>
      </c>
      <c r="AA192" s="124"/>
      <c r="AB192" s="124"/>
      <c r="AC192" s="124"/>
      <c r="AD192" s="124"/>
      <c r="AE192" s="124"/>
      <c r="AF192" s="124"/>
      <c r="AG192" s="124"/>
      <c r="AH192" s="124"/>
      <c r="AI192" s="124"/>
      <c r="AJ192" s="124"/>
      <c r="AK192" s="124"/>
      <c r="AL192" s="208" t="s">
        <v>73</v>
      </c>
      <c r="AM192" s="124"/>
      <c r="AN192" s="124"/>
      <c r="AO192" s="397">
        <v>0</v>
      </c>
      <c r="AP192" s="397">
        <v>0</v>
      </c>
      <c r="AQ192" s="346"/>
      <c r="AR192" s="346"/>
      <c r="AS192" s="404">
        <f t="shared" si="16"/>
        <v>0</v>
      </c>
      <c r="AT192" s="404">
        <f t="shared" si="13"/>
        <v>0</v>
      </c>
      <c r="AU192" s="326">
        <f t="shared" si="14"/>
        <v>0</v>
      </c>
      <c r="AV192" s="326">
        <f t="shared" si="15"/>
        <v>0</v>
      </c>
      <c r="AW192" s="407" t="s">
        <v>519</v>
      </c>
      <c r="AX192" s="407" t="s">
        <v>519</v>
      </c>
      <c r="AY192" s="174" t="s">
        <v>519</v>
      </c>
      <c r="AZ192" s="174" t="s">
        <v>520</v>
      </c>
      <c r="BA192" s="398" t="s">
        <v>592</v>
      </c>
      <c r="BB192" s="398" t="s">
        <v>593</v>
      </c>
      <c r="BC192" s="340"/>
      <c r="BD192" s="340"/>
      <c r="BE192" s="398" t="s">
        <v>844</v>
      </c>
      <c r="BF192" s="398" t="s">
        <v>852</v>
      </c>
      <c r="BG192" s="340" t="s">
        <v>594</v>
      </c>
      <c r="BH192" s="340"/>
      <c r="BI192" s="340"/>
      <c r="BJ192" s="396" t="s">
        <v>790</v>
      </c>
      <c r="BK192" s="351"/>
      <c r="BY192" s="409" t="s">
        <v>806</v>
      </c>
      <c r="CA192" s="2" t="s">
        <v>853</v>
      </c>
    </row>
    <row r="193" spans="1:79" ht="130">
      <c r="A193" s="412">
        <v>30</v>
      </c>
      <c r="B193" s="311" t="s">
        <v>139</v>
      </c>
      <c r="C193" s="124" t="s">
        <v>140</v>
      </c>
      <c r="D193" s="258"/>
      <c r="E193" s="258"/>
      <c r="F193" s="258"/>
      <c r="G193" s="410" t="s">
        <v>522</v>
      </c>
      <c r="H193" s="92" t="s">
        <v>66</v>
      </c>
      <c r="I193" s="99" t="s">
        <v>523</v>
      </c>
      <c r="J193" s="421" t="s">
        <v>524</v>
      </c>
      <c r="K193" s="97">
        <v>0.33300000000000002</v>
      </c>
      <c r="L193" s="171" t="s">
        <v>378</v>
      </c>
      <c r="M193" s="174" t="s">
        <v>525</v>
      </c>
      <c r="N193" s="94">
        <v>45503</v>
      </c>
      <c r="O193" s="94">
        <v>45657</v>
      </c>
      <c r="P193" s="412">
        <v>1</v>
      </c>
      <c r="Q193" s="412">
        <v>0</v>
      </c>
      <c r="R193" s="410">
        <v>0</v>
      </c>
      <c r="S193" s="92">
        <v>0.1</v>
      </c>
      <c r="T193" s="92">
        <v>0.9</v>
      </c>
      <c r="U193" s="92" t="s">
        <v>70</v>
      </c>
      <c r="V193" s="95">
        <v>202300000000009</v>
      </c>
      <c r="W193" s="78" t="s">
        <v>399</v>
      </c>
      <c r="X193" s="78" t="s">
        <v>434</v>
      </c>
      <c r="Y193" s="123">
        <v>12593743000</v>
      </c>
      <c r="Z193" s="208" t="s">
        <v>149</v>
      </c>
      <c r="AA193" s="124"/>
      <c r="AB193" s="124"/>
      <c r="AC193" s="124"/>
      <c r="AD193" s="124"/>
      <c r="AE193" s="124"/>
      <c r="AF193" s="124"/>
      <c r="AG193" s="124"/>
      <c r="AH193" s="124"/>
      <c r="AI193" s="124"/>
      <c r="AJ193" s="124"/>
      <c r="AK193" s="124"/>
      <c r="AL193" s="208" t="s">
        <v>73</v>
      </c>
      <c r="AM193" s="124"/>
      <c r="AN193" s="124"/>
      <c r="AO193" s="397"/>
      <c r="AP193" s="397"/>
      <c r="AQ193" s="346"/>
      <c r="AR193" s="346"/>
      <c r="AS193" s="404" t="s">
        <v>580</v>
      </c>
      <c r="AT193" s="404" t="s">
        <v>580</v>
      </c>
      <c r="AU193" s="326">
        <f t="shared" si="14"/>
        <v>0</v>
      </c>
      <c r="AV193" s="326">
        <f t="shared" si="15"/>
        <v>0</v>
      </c>
      <c r="AW193" s="407"/>
      <c r="AX193" s="407"/>
      <c r="AY193" s="174" t="s">
        <v>526</v>
      </c>
      <c r="AZ193" s="174" t="s">
        <v>527</v>
      </c>
      <c r="BA193" s="398"/>
      <c r="BB193" s="398"/>
      <c r="BC193" s="340"/>
      <c r="BD193" s="340"/>
      <c r="BE193" s="398" t="s">
        <v>847</v>
      </c>
      <c r="BF193" s="398" t="s">
        <v>848</v>
      </c>
      <c r="BG193" s="339"/>
      <c r="BH193" s="339"/>
      <c r="BI193" s="339"/>
      <c r="BJ193" s="350"/>
      <c r="BK193" s="350"/>
      <c r="BY193" s="2" t="s">
        <v>807</v>
      </c>
      <c r="CA193" s="2" t="s">
        <v>849</v>
      </c>
    </row>
    <row r="194" spans="1:79" ht="91">
      <c r="A194" s="412">
        <v>30</v>
      </c>
      <c r="B194" s="311" t="s">
        <v>216</v>
      </c>
      <c r="C194" s="124" t="s">
        <v>217</v>
      </c>
      <c r="D194" s="258"/>
      <c r="E194" s="258"/>
      <c r="F194" s="258"/>
      <c r="G194" s="410" t="s">
        <v>522</v>
      </c>
      <c r="H194" s="92" t="s">
        <v>66</v>
      </c>
      <c r="I194" s="99" t="s">
        <v>528</v>
      </c>
      <c r="J194" s="421" t="s">
        <v>529</v>
      </c>
      <c r="K194" s="97">
        <v>0.33400000000000002</v>
      </c>
      <c r="L194" s="171" t="s">
        <v>378</v>
      </c>
      <c r="M194" s="174" t="s">
        <v>510</v>
      </c>
      <c r="N194" s="94">
        <v>45474</v>
      </c>
      <c r="O194" s="94">
        <v>45657</v>
      </c>
      <c r="P194" s="412">
        <v>0.8</v>
      </c>
      <c r="Q194" s="412">
        <v>0</v>
      </c>
      <c r="R194" s="410">
        <v>0</v>
      </c>
      <c r="S194" s="92">
        <v>0.6</v>
      </c>
      <c r="T194" s="92">
        <v>0.2</v>
      </c>
      <c r="U194" s="92" t="s">
        <v>70</v>
      </c>
      <c r="V194" s="95">
        <v>202300000000009</v>
      </c>
      <c r="W194" s="78" t="s">
        <v>407</v>
      </c>
      <c r="X194" s="124" t="s">
        <v>511</v>
      </c>
      <c r="Y194" s="123">
        <v>9820000000</v>
      </c>
      <c r="Z194" s="208" t="s">
        <v>149</v>
      </c>
      <c r="AA194" s="124"/>
      <c r="AB194" s="124"/>
      <c r="AC194" s="124"/>
      <c r="AD194" s="124"/>
      <c r="AE194" s="124"/>
      <c r="AF194" s="124"/>
      <c r="AG194" s="124"/>
      <c r="AH194" s="124"/>
      <c r="AI194" s="124"/>
      <c r="AJ194" s="124"/>
      <c r="AK194" s="124"/>
      <c r="AL194" s="208" t="s">
        <v>73</v>
      </c>
      <c r="AM194" s="124"/>
      <c r="AN194" s="124"/>
      <c r="AO194" s="397"/>
      <c r="AP194" s="397"/>
      <c r="AQ194" s="346"/>
      <c r="AR194" s="346"/>
      <c r="AS194" s="404" t="s">
        <v>580</v>
      </c>
      <c r="AT194" s="404" t="s">
        <v>580</v>
      </c>
      <c r="AU194" s="326">
        <f t="shared" si="14"/>
        <v>0</v>
      </c>
      <c r="AV194" s="326">
        <f t="shared" si="15"/>
        <v>0</v>
      </c>
      <c r="AW194" s="407"/>
      <c r="AX194" s="407"/>
      <c r="AY194" s="174" t="s">
        <v>531</v>
      </c>
      <c r="AZ194" s="174" t="s">
        <v>532</v>
      </c>
      <c r="BA194" s="398"/>
      <c r="BB194" s="398"/>
      <c r="BC194" s="340"/>
      <c r="BD194" s="340"/>
      <c r="BE194" s="398"/>
      <c r="BF194" s="398" t="s">
        <v>845</v>
      </c>
      <c r="BG194" s="339"/>
      <c r="BH194" s="339"/>
      <c r="BI194" s="339"/>
      <c r="BJ194" s="396" t="s">
        <v>790</v>
      </c>
      <c r="BK194" s="350"/>
      <c r="BY194" s="2" t="s">
        <v>808</v>
      </c>
      <c r="CA194" s="2" t="s">
        <v>846</v>
      </c>
    </row>
  </sheetData>
  <sheetProtection autoFilter="0"/>
  <autoFilter ref="B3:BX194" xr:uid="{00000000-0009-0000-0000-000004000000}">
    <filterColumn colId="10">
      <filters>
        <filter val="Unidad de Transformación Digital e Informática_x000a_"/>
      </filters>
    </filterColumn>
  </autoFilter>
  <mergeCells count="63">
    <mergeCell ref="G1:BK1"/>
    <mergeCell ref="AO2:BI2"/>
    <mergeCell ref="BJ3:BJ4"/>
    <mergeCell ref="BK3:BK4"/>
    <mergeCell ref="AS3:AV3"/>
    <mergeCell ref="AW3:AZ3"/>
    <mergeCell ref="BA3:BD3"/>
    <mergeCell ref="BE3:BH3"/>
    <mergeCell ref="BI3:BI4"/>
    <mergeCell ref="AH3:AH4"/>
    <mergeCell ref="AI3:AI4"/>
    <mergeCell ref="AJ3:AJ4"/>
    <mergeCell ref="AK3:AK4"/>
    <mergeCell ref="AL3:AL4"/>
    <mergeCell ref="N3:N4"/>
    <mergeCell ref="AF3:AF4"/>
    <mergeCell ref="BW3:BW4"/>
    <mergeCell ref="BX3:BX4"/>
    <mergeCell ref="BR4:BS4"/>
    <mergeCell ref="I3:I4"/>
    <mergeCell ref="A3:A4"/>
    <mergeCell ref="Q3:T3"/>
    <mergeCell ref="BL3:BL4"/>
    <mergeCell ref="BM3:BP3"/>
    <mergeCell ref="BQ3:BS3"/>
    <mergeCell ref="BT3:BT4"/>
    <mergeCell ref="BU3:BU4"/>
    <mergeCell ref="BV3:BV4"/>
    <mergeCell ref="AM3:AM4"/>
    <mergeCell ref="AN3:AN4"/>
    <mergeCell ref="AO3:AR3"/>
    <mergeCell ref="AG3:AG4"/>
    <mergeCell ref="U3:U4"/>
    <mergeCell ref="V3:V4"/>
    <mergeCell ref="W3:W4"/>
    <mergeCell ref="X3:X4"/>
    <mergeCell ref="Y3:Y4"/>
    <mergeCell ref="Z3:Z4"/>
    <mergeCell ref="AA3:AA4"/>
    <mergeCell ref="AB3:AB4"/>
    <mergeCell ref="AC3:AC4"/>
    <mergeCell ref="AD3:AD4"/>
    <mergeCell ref="H3:H4"/>
    <mergeCell ref="J3:J4"/>
    <mergeCell ref="K3:K4"/>
    <mergeCell ref="L3:L4"/>
    <mergeCell ref="M3:M4"/>
    <mergeCell ref="G3:G4"/>
    <mergeCell ref="B1:C2"/>
    <mergeCell ref="D1:F2"/>
    <mergeCell ref="BL1:BX2"/>
    <mergeCell ref="G2:T2"/>
    <mergeCell ref="U2:Y2"/>
    <mergeCell ref="Z2:AL2"/>
    <mergeCell ref="AM2:AN2"/>
    <mergeCell ref="B3:B4"/>
    <mergeCell ref="C3:C4"/>
    <mergeCell ref="D3:D4"/>
    <mergeCell ref="E3:E4"/>
    <mergeCell ref="F3:F4"/>
    <mergeCell ref="O3:O4"/>
    <mergeCell ref="P3:P4"/>
    <mergeCell ref="AE3:AE4"/>
  </mergeCells>
  <conditionalFormatting sqref="J1:J1048576">
    <cfRule type="duplicateValues" dxfId="2" priority="1"/>
  </conditionalFormatting>
  <conditionalFormatting sqref="AP167">
    <cfRule type="duplicateValues" dxfId="1" priority="2"/>
  </conditionalFormatting>
  <conditionalFormatting sqref="AS5:AV194">
    <cfRule type="containsErrors" dxfId="0" priority="5">
      <formula>ISERROR(AS5)</formula>
    </cfRule>
  </conditionalFormatting>
  <dataValidations count="3">
    <dataValidation allowBlank="1" showInputMessage="1" showErrorMessage="1" promptTitle="Favor diligenciar en esta celda" prompt="Relacione en cada celda la actividad principal que se desarrollará durante la anualidad" sqref="BV3" xr:uid="{00000000-0002-0000-0400-000000000000}"/>
    <dataValidation allowBlank="1" showInputMessage="1" showErrorMessage="1" promptTitle="Seleccione de la lista" prompt="El macroproceso al cual pertenece la actividad a desarrollar durante la anualidad" sqref="BT3" xr:uid="{00000000-0002-0000-0400-000001000000}"/>
    <dataValidation allowBlank="1" showInputMessage="1" showErrorMessage="1" promptTitle="Seleccione de la lista" prompt="El proceso al cual pertenece la actividad a desarrollar durante la anualidad. El prefijo &quot;Admin&quot; corresponde a procesos del mapa de procesos del Órgano de Gobierno. El prefijo &quot;Juris&quot; corresponde a los procesos Jurisdiccionales. " sqref="BU3" xr:uid="{00000000-0002-0000-0400-000002000000}"/>
  </dataValidations>
  <pageMargins left="0.7" right="0.7" top="0.75" bottom="0.75" header="0.3" footer="0.3"/>
  <pageSetup orientation="portrait" horizontalDpi="4294967293" r:id="rId1"/>
  <legacy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400-000005000000}">
          <x14:formula1>
            <xm:f>Listas!$L$35:$L$36</xm:f>
          </x14:formula1>
          <xm:sqref>E170 H5:H194</xm:sqref>
        </x14:dataValidation>
        <x14:dataValidation type="list" allowBlank="1" showInputMessage="1" showErrorMessage="1" xr:uid="{00000000-0002-0000-0400-000003000000}">
          <x14:formula1>
            <xm:f>Listas!$M$35:$M$36</xm:f>
          </x14:formula1>
          <xm:sqref>U5:U194</xm:sqref>
        </x14:dataValidation>
        <x14:dataValidation type="list" allowBlank="1" showInputMessage="1" showErrorMessage="1" xr:uid="{00000000-0002-0000-0400-000004000000}">
          <x14:formula1>
            <xm:f>Listas!$N$34:$N$40</xm:f>
          </x14:formula1>
          <xm:sqref>AL5:AL194</xm:sqref>
        </x14:dataValidation>
        <x14:dataValidation type="list" allowBlank="1" showInputMessage="1" showErrorMessage="1" xr:uid="{00000000-0002-0000-0400-000006000000}">
          <x14:formula1>
            <xm:f>Listas!$C$45:$C$69</xm:f>
          </x14:formula1>
          <xm:sqref>C5:C194</xm:sqref>
        </x14:dataValidation>
        <x14:dataValidation type="list" allowBlank="1" showInputMessage="1" showErrorMessage="1" xr:uid="{00000000-0002-0000-0400-000007000000}">
          <x14:formula1>
            <xm:f>Listas!$A$45:$A$49</xm:f>
          </x14:formula1>
          <xm:sqref>B5:B194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Z52"/>
  <sheetViews>
    <sheetView showGridLines="0" tabSelected="1" topLeftCell="B1" zoomScale="70" zoomScaleNormal="70" workbookViewId="0">
      <selection activeCell="E7" sqref="E7"/>
    </sheetView>
  </sheetViews>
  <sheetFormatPr baseColWidth="10" defaultColWidth="11.453125" defaultRowHeight="14.5"/>
  <cols>
    <col min="2" max="2" width="4.453125" customWidth="1"/>
    <col min="3" max="3" width="38.81640625" customWidth="1"/>
    <col min="4" max="4" width="26" style="374" bestFit="1" customWidth="1"/>
    <col min="5" max="5" width="46.1796875" customWidth="1"/>
    <col min="6" max="6" width="13.1796875" customWidth="1"/>
    <col min="7" max="7" width="23.453125" customWidth="1"/>
    <col min="8" max="8" width="26.7265625" customWidth="1"/>
    <col min="9" max="9" width="21" customWidth="1"/>
    <col min="11" max="11" width="13" customWidth="1"/>
    <col min="12" max="12" width="27.54296875" customWidth="1"/>
    <col min="16" max="16" width="15.1796875" customWidth="1"/>
    <col min="17" max="17" width="20" customWidth="1"/>
    <col min="18" max="18" width="20.7265625" customWidth="1"/>
    <col min="19" max="19" width="18.81640625" customWidth="1"/>
    <col min="20" max="20" width="21.26953125" customWidth="1"/>
    <col min="21" max="21" width="164.7265625" customWidth="1"/>
    <col min="22" max="25" width="22.1796875" customWidth="1"/>
    <col min="26" max="26" width="29.453125" customWidth="1"/>
  </cols>
  <sheetData>
    <row r="1" spans="2:21" ht="15" customHeight="1">
      <c r="E1" s="285"/>
      <c r="F1" s="285"/>
      <c r="G1" s="285"/>
      <c r="H1" s="285"/>
      <c r="I1" s="285"/>
    </row>
    <row r="2" spans="2:21" ht="33" customHeight="1">
      <c r="D2" s="564" t="s">
        <v>595</v>
      </c>
      <c r="E2" s="564"/>
      <c r="F2" s="564"/>
      <c r="G2" s="564"/>
      <c r="H2" s="564"/>
      <c r="I2" s="564"/>
    </row>
    <row r="3" spans="2:21" ht="23.5" customHeight="1"/>
    <row r="5" spans="2:21" ht="18.5">
      <c r="C5" s="563" t="s">
        <v>781</v>
      </c>
      <c r="D5" s="563"/>
      <c r="E5" s="563"/>
      <c r="F5" s="563"/>
      <c r="G5" s="563"/>
      <c r="H5" s="563"/>
      <c r="I5" s="563"/>
      <c r="J5" s="563"/>
      <c r="K5" s="563"/>
      <c r="L5" s="315"/>
      <c r="M5" s="315"/>
      <c r="N5" s="315"/>
      <c r="O5" s="315"/>
      <c r="P5" s="315"/>
      <c r="Q5" s="315"/>
      <c r="R5" s="315"/>
    </row>
    <row r="6" spans="2:21" ht="18.5">
      <c r="C6" s="563"/>
      <c r="D6" s="563"/>
      <c r="E6" s="563"/>
      <c r="F6" s="563"/>
      <c r="G6" s="563"/>
      <c r="H6" s="563"/>
      <c r="I6" s="563"/>
      <c r="J6" s="563"/>
      <c r="K6" s="563"/>
      <c r="L6" s="294"/>
      <c r="M6" s="294"/>
      <c r="N6" s="294"/>
      <c r="O6" s="294"/>
      <c r="P6" s="294"/>
      <c r="Q6" s="294"/>
      <c r="R6" s="294"/>
    </row>
    <row r="8" spans="2:21" ht="21">
      <c r="C8" s="324" t="s">
        <v>596</v>
      </c>
      <c r="D8" s="381">
        <v>45488</v>
      </c>
      <c r="E8" s="293"/>
      <c r="F8" s="293"/>
      <c r="G8" s="324" t="s">
        <v>597</v>
      </c>
      <c r="H8" s="568" t="s">
        <v>598</v>
      </c>
      <c r="I8" s="568"/>
    </row>
    <row r="11" spans="2:21" ht="15" customHeight="1">
      <c r="B11" s="550" t="s">
        <v>599</v>
      </c>
      <c r="C11" s="550" t="s">
        <v>600</v>
      </c>
      <c r="D11" s="553" t="s">
        <v>601</v>
      </c>
      <c r="E11" s="553" t="s">
        <v>602</v>
      </c>
      <c r="F11" s="569" t="s">
        <v>603</v>
      </c>
      <c r="G11" s="570"/>
      <c r="H11" s="570"/>
      <c r="I11" s="570"/>
      <c r="J11" s="570"/>
      <c r="K11" s="570"/>
      <c r="L11" s="570"/>
      <c r="M11" s="570"/>
      <c r="N11" s="570"/>
      <c r="O11" s="570"/>
      <c r="P11" s="570"/>
      <c r="Q11" s="570"/>
      <c r="R11" s="570"/>
      <c r="S11" s="570"/>
      <c r="T11" s="571"/>
      <c r="U11" s="550" t="s">
        <v>604</v>
      </c>
    </row>
    <row r="12" spans="2:21" ht="98.25" customHeight="1">
      <c r="B12" s="552"/>
      <c r="C12" s="552"/>
      <c r="D12" s="553"/>
      <c r="E12" s="553"/>
      <c r="F12" s="290" t="s">
        <v>19</v>
      </c>
      <c r="G12" s="290" t="s">
        <v>20</v>
      </c>
      <c r="H12" s="290" t="s">
        <v>21</v>
      </c>
      <c r="I12" s="290" t="s">
        <v>22</v>
      </c>
      <c r="J12" s="290" t="s">
        <v>23</v>
      </c>
      <c r="K12" s="290" t="s">
        <v>24</v>
      </c>
      <c r="L12" s="290" t="s">
        <v>25</v>
      </c>
      <c r="M12" s="290" t="s">
        <v>26</v>
      </c>
      <c r="N12" s="290" t="s">
        <v>27</v>
      </c>
      <c r="O12" s="290" t="s">
        <v>28</v>
      </c>
      <c r="P12" s="290" t="s">
        <v>29</v>
      </c>
      <c r="Q12" s="290" t="s">
        <v>30</v>
      </c>
      <c r="R12" s="290" t="s">
        <v>31</v>
      </c>
      <c r="S12" s="290" t="s">
        <v>32</v>
      </c>
      <c r="T12" s="290" t="s">
        <v>33</v>
      </c>
      <c r="U12" s="551"/>
    </row>
    <row r="13" spans="2:21" ht="64.5" customHeight="1">
      <c r="B13" s="552"/>
      <c r="C13" s="552"/>
      <c r="D13" s="383" t="s">
        <v>496</v>
      </c>
      <c r="E13" s="384" t="s">
        <v>605</v>
      </c>
      <c r="F13" s="385">
        <v>0.1</v>
      </c>
      <c r="G13" s="384" t="s">
        <v>606</v>
      </c>
      <c r="H13" s="384" t="s">
        <v>607</v>
      </c>
      <c r="I13" s="386">
        <v>45352</v>
      </c>
      <c r="J13" s="386">
        <v>45657</v>
      </c>
      <c r="K13" s="384">
        <v>2</v>
      </c>
      <c r="L13" s="389">
        <v>0.5</v>
      </c>
      <c r="M13" s="389">
        <v>0.5</v>
      </c>
      <c r="N13" s="389">
        <v>0.5</v>
      </c>
      <c r="O13" s="389">
        <v>0.5</v>
      </c>
      <c r="P13" s="384" t="s">
        <v>70</v>
      </c>
      <c r="Q13" s="387">
        <v>202300000000009</v>
      </c>
      <c r="R13" s="384" t="s">
        <v>407</v>
      </c>
      <c r="S13" s="384" t="s">
        <v>466</v>
      </c>
      <c r="T13" s="388">
        <v>256202876241</v>
      </c>
      <c r="U13" s="384" t="s">
        <v>782</v>
      </c>
    </row>
    <row r="14" spans="2:21" ht="67.5" customHeight="1">
      <c r="B14" s="552"/>
      <c r="C14" s="552"/>
      <c r="D14" s="383" t="s">
        <v>517</v>
      </c>
      <c r="E14" s="384" t="s">
        <v>608</v>
      </c>
      <c r="F14" s="385">
        <v>0.33</v>
      </c>
      <c r="G14" s="384" t="s">
        <v>606</v>
      </c>
      <c r="H14" s="384" t="s">
        <v>607</v>
      </c>
      <c r="I14" s="386">
        <v>45292</v>
      </c>
      <c r="J14" s="386">
        <v>45657</v>
      </c>
      <c r="K14" s="384">
        <v>1</v>
      </c>
      <c r="L14" s="389">
        <v>0.15</v>
      </c>
      <c r="M14" s="389">
        <v>0.15</v>
      </c>
      <c r="N14" s="389">
        <v>0.35</v>
      </c>
      <c r="O14" s="389">
        <v>0.35</v>
      </c>
      <c r="P14" s="384" t="s">
        <v>70</v>
      </c>
      <c r="Q14" s="387">
        <v>2020011000209</v>
      </c>
      <c r="R14" s="384" t="s">
        <v>380</v>
      </c>
      <c r="S14" s="384" t="s">
        <v>395</v>
      </c>
      <c r="T14" s="388">
        <v>5063140674</v>
      </c>
      <c r="U14" s="384" t="s">
        <v>609</v>
      </c>
    </row>
    <row r="15" spans="2:21" ht="44.25" customHeight="1">
      <c r="B15" s="552"/>
      <c r="C15" s="552"/>
      <c r="D15" s="383" t="s">
        <v>397</v>
      </c>
      <c r="E15" s="384" t="s">
        <v>398</v>
      </c>
      <c r="F15" s="385">
        <v>0.2</v>
      </c>
      <c r="G15" s="384" t="s">
        <v>610</v>
      </c>
      <c r="H15" s="384" t="s">
        <v>783</v>
      </c>
      <c r="I15" s="384"/>
      <c r="J15" s="384"/>
      <c r="K15" s="384"/>
      <c r="L15" s="384"/>
      <c r="M15" s="384"/>
      <c r="N15" s="384"/>
      <c r="O15" s="384"/>
      <c r="P15" s="384" t="s">
        <v>70</v>
      </c>
      <c r="Q15" s="387">
        <v>202300000000009</v>
      </c>
      <c r="R15" s="384" t="s">
        <v>399</v>
      </c>
      <c r="S15" s="384" t="s">
        <v>400</v>
      </c>
      <c r="T15" s="388">
        <v>10391536000</v>
      </c>
      <c r="U15" s="384" t="s">
        <v>611</v>
      </c>
    </row>
    <row r="16" spans="2:21" ht="107.25" customHeight="1">
      <c r="B16" s="552"/>
      <c r="C16" s="552"/>
      <c r="D16" s="383" t="s">
        <v>508</v>
      </c>
      <c r="E16" s="384" t="s">
        <v>509</v>
      </c>
      <c r="F16" s="385">
        <v>0.5</v>
      </c>
      <c r="G16" s="384" t="s">
        <v>612</v>
      </c>
      <c r="H16" s="384" t="s">
        <v>613</v>
      </c>
      <c r="I16" s="386">
        <v>45536</v>
      </c>
      <c r="J16" s="386">
        <v>45657</v>
      </c>
      <c r="K16" s="393">
        <v>0.8</v>
      </c>
      <c r="L16" s="394">
        <v>0</v>
      </c>
      <c r="M16" s="394">
        <v>0</v>
      </c>
      <c r="N16" s="393">
        <v>0.4</v>
      </c>
      <c r="O16" s="393">
        <v>0.4</v>
      </c>
      <c r="P16" s="384" t="s">
        <v>70</v>
      </c>
      <c r="Q16" s="387">
        <v>202300000000009</v>
      </c>
      <c r="R16" s="384" t="s">
        <v>407</v>
      </c>
      <c r="S16" s="384" t="s">
        <v>511</v>
      </c>
      <c r="T16" s="388">
        <v>9820000000</v>
      </c>
      <c r="U16" s="395" t="s">
        <v>787</v>
      </c>
    </row>
    <row r="17" spans="2:26" ht="58">
      <c r="B17" s="552"/>
      <c r="C17" s="552"/>
      <c r="D17" s="383" t="s">
        <v>528</v>
      </c>
      <c r="E17" s="384" t="s">
        <v>614</v>
      </c>
      <c r="F17" s="385">
        <v>0.33400000000000002</v>
      </c>
      <c r="G17" s="384" t="s">
        <v>612</v>
      </c>
      <c r="H17" s="384" t="s">
        <v>615</v>
      </c>
      <c r="I17" s="386">
        <v>45566</v>
      </c>
      <c r="J17" s="386">
        <v>45657</v>
      </c>
      <c r="K17" s="389">
        <v>0.08</v>
      </c>
      <c r="L17" s="384"/>
      <c r="M17" s="384"/>
      <c r="N17" s="384"/>
      <c r="O17" s="389">
        <v>0.08</v>
      </c>
      <c r="P17" s="387" t="s">
        <v>70</v>
      </c>
      <c r="Q17" s="387">
        <v>202300000000009</v>
      </c>
      <c r="R17" s="384" t="s">
        <v>407</v>
      </c>
      <c r="S17" s="388" t="s">
        <v>511</v>
      </c>
      <c r="T17" s="388">
        <v>9820000000</v>
      </c>
      <c r="U17" s="384" t="s">
        <v>784</v>
      </c>
    </row>
    <row r="18" spans="2:26" ht="58">
      <c r="B18" s="552"/>
      <c r="C18" s="552"/>
      <c r="D18" s="383" t="s">
        <v>376</v>
      </c>
      <c r="E18" s="384" t="s">
        <v>616</v>
      </c>
      <c r="F18" s="385">
        <v>0.2</v>
      </c>
      <c r="G18" s="384" t="s">
        <v>617</v>
      </c>
      <c r="H18" s="384" t="s">
        <v>618</v>
      </c>
      <c r="I18" s="386">
        <v>45383</v>
      </c>
      <c r="J18" s="386">
        <v>45657</v>
      </c>
      <c r="K18" s="384">
        <f>+M18+N18+O18</f>
        <v>429</v>
      </c>
      <c r="L18" s="384"/>
      <c r="M18" s="383">
        <v>67</v>
      </c>
      <c r="N18" s="383">
        <v>100</v>
      </c>
      <c r="O18" s="383">
        <v>262</v>
      </c>
      <c r="P18" s="387" t="s">
        <v>70</v>
      </c>
      <c r="Q18" s="387">
        <v>202300000000009</v>
      </c>
      <c r="R18" s="384" t="s">
        <v>380</v>
      </c>
      <c r="S18" s="388" t="s">
        <v>381</v>
      </c>
      <c r="T18" s="388">
        <v>12000000000</v>
      </c>
      <c r="U18" s="384" t="s">
        <v>619</v>
      </c>
    </row>
    <row r="19" spans="2:26" ht="43.5">
      <c r="B19" s="552"/>
      <c r="C19" s="552"/>
      <c r="D19" s="390" t="s">
        <v>472</v>
      </c>
      <c r="E19" s="382" t="s">
        <v>473</v>
      </c>
      <c r="F19" s="42">
        <v>0.1</v>
      </c>
      <c r="G19" s="384"/>
      <c r="H19" s="391" t="s">
        <v>474</v>
      </c>
      <c r="I19" s="392">
        <v>45412</v>
      </c>
      <c r="J19" s="392">
        <v>45657</v>
      </c>
      <c r="K19" s="390">
        <v>16</v>
      </c>
      <c r="L19" s="40">
        <v>0</v>
      </c>
      <c r="M19" s="40">
        <v>4</v>
      </c>
      <c r="N19" s="40">
        <v>3</v>
      </c>
      <c r="O19" s="40">
        <v>9</v>
      </c>
      <c r="P19" s="384" t="s">
        <v>70</v>
      </c>
      <c r="Q19" s="45">
        <v>202300000000009</v>
      </c>
      <c r="R19" s="39" t="s">
        <v>407</v>
      </c>
      <c r="S19" s="39" t="s">
        <v>466</v>
      </c>
      <c r="T19" s="384"/>
      <c r="U19" s="384" t="s">
        <v>767</v>
      </c>
    </row>
    <row r="20" spans="2:26" ht="179.25" customHeight="1">
      <c r="B20" s="552"/>
      <c r="C20" s="552"/>
      <c r="D20" s="390" t="s">
        <v>483</v>
      </c>
      <c r="E20" s="382" t="s">
        <v>484</v>
      </c>
      <c r="F20" s="42">
        <v>0.1</v>
      </c>
      <c r="G20" s="384"/>
      <c r="H20" s="391" t="s">
        <v>485</v>
      </c>
      <c r="I20" s="392">
        <v>45566</v>
      </c>
      <c r="J20" s="392">
        <v>45657</v>
      </c>
      <c r="K20" s="390">
        <v>1</v>
      </c>
      <c r="L20" s="384">
        <v>0</v>
      </c>
      <c r="M20" s="384">
        <v>0</v>
      </c>
      <c r="N20" s="384">
        <v>0</v>
      </c>
      <c r="O20" s="384">
        <v>1</v>
      </c>
      <c r="P20" s="384" t="s">
        <v>70</v>
      </c>
      <c r="Q20" s="45">
        <v>202300000000009</v>
      </c>
      <c r="R20" s="39" t="s">
        <v>407</v>
      </c>
      <c r="S20" s="39" t="s">
        <v>466</v>
      </c>
      <c r="T20" s="384"/>
      <c r="U20" s="384" t="s">
        <v>788</v>
      </c>
    </row>
    <row r="21" spans="2:26" s="286" customFormat="1" ht="30.75" customHeight="1">
      <c r="C21" s="289"/>
      <c r="D21" s="375"/>
      <c r="E21" s="289"/>
      <c r="F21" s="289"/>
      <c r="G21" s="289"/>
      <c r="H21"/>
      <c r="I21"/>
      <c r="J21"/>
      <c r="K21"/>
      <c r="L21"/>
      <c r="M21"/>
      <c r="N21"/>
      <c r="O21"/>
      <c r="P21"/>
      <c r="Q21"/>
      <c r="R21"/>
      <c r="S21"/>
      <c r="T21"/>
      <c r="U21"/>
    </row>
    <row r="22" spans="2:26" ht="98.25" customHeight="1">
      <c r="B22" s="553" t="s">
        <v>620</v>
      </c>
      <c r="C22" s="553" t="s">
        <v>621</v>
      </c>
      <c r="D22" s="290" t="s">
        <v>622</v>
      </c>
      <c r="E22" s="290" t="s">
        <v>623</v>
      </c>
      <c r="F22" s="292" t="s">
        <v>624</v>
      </c>
      <c r="G22" s="290" t="s">
        <v>625</v>
      </c>
      <c r="H22" s="290" t="s">
        <v>626</v>
      </c>
      <c r="I22" s="553" t="s">
        <v>604</v>
      </c>
      <c r="J22" s="553"/>
      <c r="K22" s="553"/>
      <c r="L22" s="553"/>
    </row>
    <row r="23" spans="2:26" ht="93.75" customHeight="1">
      <c r="B23" s="553"/>
      <c r="C23" s="562"/>
      <c r="D23" s="383" t="s">
        <v>142</v>
      </c>
      <c r="E23" s="384" t="s">
        <v>580</v>
      </c>
      <c r="F23" s="384" t="s">
        <v>580</v>
      </c>
      <c r="G23" s="384" t="s">
        <v>66</v>
      </c>
      <c r="H23" s="384" t="s">
        <v>504</v>
      </c>
      <c r="I23" s="565" t="s">
        <v>627</v>
      </c>
      <c r="J23" s="565"/>
      <c r="K23" s="565"/>
      <c r="L23" s="565"/>
    </row>
    <row r="24" spans="2:26" ht="123.75" customHeight="1">
      <c r="B24" s="553"/>
      <c r="C24" s="562"/>
      <c r="D24" s="383" t="s">
        <v>142</v>
      </c>
      <c r="E24" s="384" t="s">
        <v>580</v>
      </c>
      <c r="F24" s="384" t="s">
        <v>580</v>
      </c>
      <c r="G24" s="384" t="s">
        <v>66</v>
      </c>
      <c r="H24" s="48" t="s">
        <v>384</v>
      </c>
      <c r="I24" s="566" t="s">
        <v>780</v>
      </c>
      <c r="J24" s="566"/>
      <c r="K24" s="566"/>
      <c r="L24" s="566"/>
    </row>
    <row r="25" spans="2:26" ht="126.75" customHeight="1">
      <c r="B25" s="553"/>
      <c r="C25" s="562"/>
      <c r="D25" s="383" t="s">
        <v>142</v>
      </c>
      <c r="E25" s="384" t="s">
        <v>580</v>
      </c>
      <c r="F25" s="384" t="s">
        <v>580</v>
      </c>
      <c r="G25" s="384" t="s">
        <v>66</v>
      </c>
      <c r="H25" s="48" t="s">
        <v>493</v>
      </c>
      <c r="I25" s="566" t="s">
        <v>854</v>
      </c>
      <c r="J25" s="566"/>
      <c r="K25" s="566"/>
      <c r="L25" s="566"/>
    </row>
    <row r="26" spans="2:26" ht="120" customHeight="1">
      <c r="B26" s="553"/>
      <c r="C26" s="562"/>
      <c r="D26" s="383" t="s">
        <v>142</v>
      </c>
      <c r="E26" s="384" t="s">
        <v>580</v>
      </c>
      <c r="F26" s="384" t="s">
        <v>580</v>
      </c>
      <c r="G26" s="384" t="s">
        <v>66</v>
      </c>
      <c r="H26" s="48" t="s">
        <v>468</v>
      </c>
      <c r="I26" s="566" t="s">
        <v>854</v>
      </c>
      <c r="J26" s="566"/>
      <c r="K26" s="566"/>
      <c r="L26" s="566"/>
    </row>
    <row r="27" spans="2:26" ht="30.75" customHeight="1">
      <c r="B27" s="553"/>
      <c r="C27" s="562"/>
      <c r="D27" s="383"/>
      <c r="E27" s="384"/>
      <c r="F27" s="384"/>
      <c r="G27" s="384"/>
      <c r="H27" s="182"/>
      <c r="I27" s="567"/>
      <c r="J27" s="567"/>
      <c r="K27" s="567"/>
      <c r="L27" s="567"/>
    </row>
    <row r="28" spans="2:26" ht="30.75" customHeight="1">
      <c r="C28" s="291"/>
      <c r="D28" s="3"/>
      <c r="E28" s="2"/>
      <c r="F28" s="2"/>
      <c r="G28" s="2"/>
      <c r="H28" s="2"/>
      <c r="I28" s="2"/>
    </row>
    <row r="29" spans="2:26">
      <c r="C29" s="288"/>
      <c r="D29" s="376"/>
      <c r="E29" s="288"/>
      <c r="F29" s="288"/>
      <c r="G29" s="288"/>
      <c r="H29" s="288"/>
      <c r="I29" s="288"/>
      <c r="J29" s="288"/>
      <c r="K29" s="288"/>
      <c r="L29" s="288"/>
      <c r="M29" s="288"/>
      <c r="N29" s="288"/>
      <c r="O29" s="288"/>
      <c r="P29" s="288"/>
      <c r="Q29" s="562" t="s">
        <v>536</v>
      </c>
      <c r="R29" s="562"/>
      <c r="S29" s="562"/>
      <c r="T29" s="562"/>
      <c r="U29" s="288"/>
    </row>
    <row r="30" spans="2:26" ht="98.25" customHeight="1">
      <c r="B30" s="553" t="s">
        <v>628</v>
      </c>
      <c r="C30" s="553" t="s">
        <v>629</v>
      </c>
      <c r="D30" s="290" t="s">
        <v>630</v>
      </c>
      <c r="E30" s="290" t="s">
        <v>16</v>
      </c>
      <c r="F30" s="290" t="s">
        <v>18</v>
      </c>
      <c r="G30" s="290" t="s">
        <v>19</v>
      </c>
      <c r="H30" s="290" t="s">
        <v>20</v>
      </c>
      <c r="I30" s="290" t="s">
        <v>21</v>
      </c>
      <c r="J30" s="290" t="s">
        <v>22</v>
      </c>
      <c r="K30" s="290" t="s">
        <v>23</v>
      </c>
      <c r="L30" s="290" t="s">
        <v>24</v>
      </c>
      <c r="M30" s="290" t="s">
        <v>25</v>
      </c>
      <c r="N30" s="290" t="s">
        <v>26</v>
      </c>
      <c r="O30" s="290" t="s">
        <v>27</v>
      </c>
      <c r="P30" s="290" t="s">
        <v>28</v>
      </c>
      <c r="Q30" s="290" t="s">
        <v>25</v>
      </c>
      <c r="R30" s="290" t="s">
        <v>26</v>
      </c>
      <c r="S30" s="290" t="s">
        <v>27</v>
      </c>
      <c r="T30" s="290" t="s">
        <v>28</v>
      </c>
      <c r="U30" s="290" t="s">
        <v>631</v>
      </c>
      <c r="V30" s="290" t="s">
        <v>30</v>
      </c>
      <c r="W30" s="290" t="s">
        <v>31</v>
      </c>
      <c r="X30" s="290" t="s">
        <v>32</v>
      </c>
      <c r="Y30" s="290" t="s">
        <v>33</v>
      </c>
      <c r="Z30" s="290" t="s">
        <v>604</v>
      </c>
    </row>
    <row r="31" spans="2:26" ht="30.75" customHeight="1">
      <c r="B31" s="553"/>
      <c r="C31" s="562"/>
      <c r="D31" s="377"/>
      <c r="E31" s="287"/>
      <c r="F31" s="287"/>
      <c r="G31" s="287"/>
      <c r="H31" s="287"/>
      <c r="I31" s="287"/>
      <c r="J31" s="287"/>
      <c r="K31" s="287"/>
      <c r="L31" s="287"/>
      <c r="M31" s="287"/>
      <c r="N31" s="287"/>
      <c r="O31" s="287"/>
      <c r="P31" s="287"/>
      <c r="Q31" s="287"/>
      <c r="R31" s="287"/>
      <c r="S31" s="287"/>
      <c r="T31" s="287"/>
      <c r="U31" s="287"/>
      <c r="V31" s="287"/>
      <c r="W31" s="287"/>
      <c r="X31" s="287"/>
      <c r="Y31" s="287"/>
      <c r="Z31" s="182"/>
    </row>
    <row r="32" spans="2:26" ht="30.75" customHeight="1">
      <c r="B32" s="553"/>
      <c r="C32" s="562"/>
      <c r="D32" s="377"/>
      <c r="E32" s="287"/>
      <c r="F32" s="287"/>
      <c r="G32" s="287"/>
      <c r="H32" s="287"/>
      <c r="I32" s="287"/>
      <c r="J32" s="287"/>
      <c r="K32" s="287"/>
      <c r="L32" s="287"/>
      <c r="M32" s="287"/>
      <c r="N32" s="287"/>
      <c r="O32" s="287"/>
      <c r="P32" s="287"/>
      <c r="Q32" s="287"/>
      <c r="R32" s="287"/>
      <c r="S32" s="287"/>
      <c r="T32" s="287"/>
      <c r="U32" s="287"/>
      <c r="V32" s="287"/>
      <c r="W32" s="287"/>
      <c r="X32" s="287"/>
      <c r="Y32" s="287"/>
      <c r="Z32" s="182"/>
    </row>
    <row r="33" spans="2:26" ht="30.75" customHeight="1">
      <c r="B33" s="553"/>
      <c r="C33" s="562"/>
      <c r="D33" s="377"/>
      <c r="E33" s="287"/>
      <c r="F33" s="287"/>
      <c r="G33" s="287"/>
      <c r="H33" s="287"/>
      <c r="I33" s="287"/>
      <c r="J33" s="287"/>
      <c r="K33" s="287"/>
      <c r="L33" s="287"/>
      <c r="M33" s="287"/>
      <c r="N33" s="287"/>
      <c r="O33" s="287"/>
      <c r="P33" s="287"/>
      <c r="Q33" s="287"/>
      <c r="R33" s="287"/>
      <c r="S33" s="287"/>
      <c r="T33" s="287"/>
      <c r="U33" s="287"/>
      <c r="V33" s="287"/>
      <c r="W33" s="287"/>
      <c r="X33" s="287"/>
      <c r="Y33" s="287"/>
      <c r="Z33" s="182"/>
    </row>
    <row r="34" spans="2:26" ht="30.75" customHeight="1">
      <c r="B34" s="553"/>
      <c r="C34" s="562"/>
      <c r="D34" s="377"/>
      <c r="E34" s="287"/>
      <c r="F34" s="287"/>
      <c r="G34" s="287"/>
      <c r="H34" s="287"/>
      <c r="I34" s="287"/>
      <c r="J34" s="287"/>
      <c r="K34" s="287"/>
      <c r="L34" s="287"/>
      <c r="M34" s="287"/>
      <c r="N34" s="287"/>
      <c r="O34" s="287"/>
      <c r="P34" s="287"/>
      <c r="Q34" s="287"/>
      <c r="R34" s="287"/>
      <c r="S34" s="287"/>
      <c r="T34" s="287"/>
      <c r="U34" s="287"/>
      <c r="V34" s="287"/>
      <c r="W34" s="287"/>
      <c r="X34" s="287"/>
      <c r="Y34" s="287"/>
      <c r="Z34" s="182"/>
    </row>
    <row r="35" spans="2:26" ht="30.75" customHeight="1">
      <c r="B35" s="553"/>
      <c r="C35" s="562"/>
      <c r="D35" s="377"/>
      <c r="E35" s="287"/>
      <c r="F35" s="287"/>
      <c r="G35" s="287"/>
      <c r="H35" s="287"/>
      <c r="I35" s="287"/>
      <c r="J35" s="287"/>
      <c r="K35" s="287"/>
      <c r="L35" s="287"/>
      <c r="M35" s="287"/>
      <c r="N35" s="287"/>
      <c r="O35" s="287"/>
      <c r="P35" s="287"/>
      <c r="Q35" s="287"/>
      <c r="R35" s="287"/>
      <c r="S35" s="287"/>
      <c r="T35" s="287"/>
      <c r="U35" s="287"/>
      <c r="V35" s="287"/>
      <c r="W35" s="287"/>
      <c r="X35" s="287"/>
      <c r="Y35" s="287"/>
      <c r="Z35" s="182"/>
    </row>
    <row r="36" spans="2:26" ht="47.25" customHeight="1"/>
    <row r="37" spans="2:26" ht="47.25" customHeight="1">
      <c r="C37" s="290" t="s">
        <v>632</v>
      </c>
      <c r="D37" s="554" t="s">
        <v>633</v>
      </c>
      <c r="E37" s="555"/>
      <c r="F37" s="555"/>
      <c r="G37" s="290" t="s">
        <v>634</v>
      </c>
      <c r="H37" s="559"/>
      <c r="I37" s="560"/>
      <c r="J37" s="561"/>
    </row>
    <row r="38" spans="2:26" ht="47.25" customHeight="1">
      <c r="C38" s="323"/>
      <c r="D38" s="378"/>
      <c r="E38" s="323"/>
      <c r="F38" s="323"/>
      <c r="G38" s="323"/>
      <c r="H38" s="323"/>
      <c r="I38" s="323"/>
      <c r="J38" s="323"/>
      <c r="K38" s="323"/>
      <c r="L38" s="323"/>
      <c r="M38" s="323"/>
      <c r="N38" s="323"/>
    </row>
    <row r="39" spans="2:26" ht="134.25" customHeight="1">
      <c r="C39" s="290" t="s">
        <v>635</v>
      </c>
      <c r="D39" s="556" t="s">
        <v>636</v>
      </c>
      <c r="E39" s="557"/>
      <c r="F39" s="557"/>
      <c r="G39" s="557"/>
      <c r="H39" s="557"/>
      <c r="I39" s="557"/>
      <c r="J39" s="557"/>
      <c r="K39" s="557"/>
      <c r="L39" s="558"/>
    </row>
    <row r="40" spans="2:26" ht="47.25" customHeight="1"/>
    <row r="41" spans="2:26" ht="47.25" customHeight="1"/>
    <row r="42" spans="2:26" ht="47.25" customHeight="1"/>
    <row r="43" spans="2:26" ht="47.25" customHeight="1"/>
    <row r="44" spans="2:26" ht="47.25" customHeight="1"/>
    <row r="45" spans="2:26" ht="47.25" customHeight="1"/>
    <row r="46" spans="2:26" ht="47.25" customHeight="1"/>
    <row r="47" spans="2:26" ht="47.25" customHeight="1"/>
    <row r="48" spans="2:26" ht="47.25" customHeight="1"/>
    <row r="49" ht="47.25" customHeight="1"/>
    <row r="50" ht="47.25" customHeight="1"/>
    <row r="51" ht="47.25" customHeight="1"/>
    <row r="52" ht="47.25" customHeight="1"/>
  </sheetData>
  <mergeCells count="23">
    <mergeCell ref="C5:K6"/>
    <mergeCell ref="D2:I2"/>
    <mergeCell ref="Q29:T29"/>
    <mergeCell ref="D11:D12"/>
    <mergeCell ref="E11:E12"/>
    <mergeCell ref="I22:L22"/>
    <mergeCell ref="I23:L23"/>
    <mergeCell ref="I25:L25"/>
    <mergeCell ref="I26:L26"/>
    <mergeCell ref="I27:L27"/>
    <mergeCell ref="H8:I8"/>
    <mergeCell ref="F11:T11"/>
    <mergeCell ref="I24:L24"/>
    <mergeCell ref="D39:L39"/>
    <mergeCell ref="H37:J37"/>
    <mergeCell ref="C30:C35"/>
    <mergeCell ref="C11:C20"/>
    <mergeCell ref="C22:C27"/>
    <mergeCell ref="U11:U12"/>
    <mergeCell ref="B11:B20"/>
    <mergeCell ref="B22:B27"/>
    <mergeCell ref="B30:B35"/>
    <mergeCell ref="D37:F37"/>
  </mergeCells>
  <pageMargins left="0.7" right="0.7" top="0.75" bottom="0.75" header="0.3" footer="0.3"/>
  <pageSetup orientation="portrait" horizontalDpi="4294967293" verticalDpi="0"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600-000000000000}">
          <x14:formula1>
            <xm:f>Listas!$L$35:$L$36</xm:f>
          </x14:formula1>
          <xm:sqref>D23:D27 E31:E35 G24:G27</xm:sqref>
        </x14:dataValidation>
        <x14:dataValidation type="list" allowBlank="1" showInputMessage="1" showErrorMessage="1" xr:uid="{00000000-0002-0000-0600-000001000000}">
          <x14:formula1>
            <xm:f>Listas!$M$35:$M$36</xm:f>
          </x14:formula1>
          <xm:sqref>U31:U35 P14</xm:sqref>
        </x14:dataValidation>
        <x14:dataValidation type="list" allowBlank="1" showInputMessage="1" showErrorMessage="1" xr:uid="{EF19C4FC-FD04-4971-A8FA-84E7AE5D32D0}">
          <x14:formula1>
            <xm:f>'\Users\johannapimiento\Documentos\Contratos\Mesa de servicios\Ajustados sala\C:\Users\yvasquec\Downloads\[SEGUIMIENTO PLAN DE ACCION - DEAJ_DGD_04072024 v2.xlsx]Listas'!#REF!</xm:f>
          </x14:formula1>
          <xm:sqref>G23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N60"/>
  <sheetViews>
    <sheetView showGridLines="0" zoomScale="150" zoomScaleNormal="150" workbookViewId="0">
      <selection activeCell="C54" sqref="C54:M54"/>
    </sheetView>
  </sheetViews>
  <sheetFormatPr baseColWidth="10" defaultColWidth="11.453125" defaultRowHeight="14.5"/>
  <cols>
    <col min="1" max="1" width="11.453125" style="286"/>
    <col min="2" max="2" width="3.7265625" style="286" customWidth="1"/>
    <col min="3" max="4" width="11.453125" style="286"/>
    <col min="5" max="5" width="14.453125" style="286" customWidth="1"/>
    <col min="6" max="16384" width="11.453125" style="286"/>
  </cols>
  <sheetData>
    <row r="1" spans="2:13">
      <c r="B1" s="322"/>
      <c r="C1" s="322"/>
      <c r="D1" s="322"/>
      <c r="E1" s="322"/>
      <c r="F1" s="322"/>
      <c r="G1" s="322"/>
      <c r="H1" s="322"/>
      <c r="I1" s="322"/>
      <c r="J1" s="322"/>
      <c r="K1" s="322"/>
      <c r="L1" s="322"/>
      <c r="M1" s="322"/>
    </row>
    <row r="2" spans="2:13" ht="33" customHeight="1">
      <c r="B2" s="322"/>
      <c r="C2" s="322"/>
      <c r="D2" s="322"/>
      <c r="E2" s="322"/>
      <c r="F2" s="492" t="s">
        <v>637</v>
      </c>
      <c r="G2" s="492"/>
      <c r="H2" s="492"/>
      <c r="I2" s="492"/>
      <c r="J2" s="492"/>
      <c r="K2" s="492"/>
      <c r="L2" s="492"/>
      <c r="M2" s="492"/>
    </row>
    <row r="3" spans="2:13" ht="33" customHeight="1">
      <c r="B3" s="322"/>
      <c r="C3" s="322"/>
      <c r="D3" s="322"/>
      <c r="E3" s="322"/>
      <c r="F3" s="492"/>
      <c r="G3" s="492"/>
      <c r="H3" s="492"/>
      <c r="I3" s="492"/>
      <c r="J3" s="492"/>
      <c r="K3" s="492"/>
      <c r="L3" s="492"/>
      <c r="M3" s="492"/>
    </row>
    <row r="4" spans="2:13" ht="33" customHeight="1">
      <c r="B4" s="322"/>
      <c r="C4" s="322"/>
      <c r="D4" s="322"/>
      <c r="E4" s="322"/>
      <c r="F4" s="322"/>
      <c r="G4" s="322"/>
      <c r="H4" s="322"/>
      <c r="I4" s="322"/>
      <c r="J4" s="322"/>
      <c r="K4" s="322"/>
      <c r="L4" s="322"/>
      <c r="M4" s="322"/>
    </row>
    <row r="5" spans="2:13" ht="15" customHeight="1" thickBot="1">
      <c r="C5" s="2"/>
      <c r="D5" s="2"/>
      <c r="E5" s="2"/>
      <c r="F5" s="2"/>
      <c r="G5" s="2"/>
      <c r="H5" s="2"/>
      <c r="I5" s="2"/>
      <c r="J5" s="2"/>
      <c r="K5" s="2"/>
      <c r="L5" s="2"/>
    </row>
    <row r="6" spans="2:13" ht="15" customHeight="1">
      <c r="B6" s="574" t="s">
        <v>534</v>
      </c>
      <c r="C6" s="575"/>
      <c r="D6" s="575"/>
      <c r="E6" s="575"/>
      <c r="F6" s="575"/>
      <c r="G6" s="575"/>
      <c r="H6" s="575"/>
      <c r="I6" s="575"/>
      <c r="J6" s="575"/>
      <c r="K6" s="575"/>
      <c r="L6" s="575"/>
      <c r="M6" s="576"/>
    </row>
    <row r="7" spans="2:13" ht="15" customHeight="1">
      <c r="B7" s="577"/>
      <c r="C7" s="578"/>
      <c r="D7" s="578"/>
      <c r="E7" s="578"/>
      <c r="F7" s="578"/>
      <c r="G7" s="578"/>
      <c r="H7" s="578"/>
      <c r="I7" s="578"/>
      <c r="J7" s="578"/>
      <c r="K7" s="578"/>
      <c r="L7" s="578"/>
      <c r="M7" s="579"/>
    </row>
    <row r="8" spans="2:13" ht="15" customHeight="1" thickBot="1">
      <c r="B8" s="580"/>
      <c r="C8" s="581"/>
      <c r="D8" s="581"/>
      <c r="E8" s="581"/>
      <c r="F8" s="581"/>
      <c r="G8" s="581"/>
      <c r="H8" s="581"/>
      <c r="I8" s="581"/>
      <c r="J8" s="581"/>
      <c r="K8" s="581"/>
      <c r="L8" s="581"/>
      <c r="M8" s="582"/>
    </row>
    <row r="9" spans="2:13">
      <c r="B9" s="2"/>
      <c r="C9" s="2"/>
      <c r="D9" s="2"/>
      <c r="E9" s="2"/>
      <c r="F9" s="2"/>
      <c r="G9" s="2"/>
      <c r="H9" s="2"/>
      <c r="I9" s="2"/>
      <c r="J9" s="2"/>
      <c r="K9" s="2"/>
      <c r="L9" s="2"/>
    </row>
    <row r="10" spans="2:13">
      <c r="B10" s="286" t="s">
        <v>535</v>
      </c>
      <c r="C10" s="2"/>
      <c r="D10" s="2"/>
      <c r="E10" s="2"/>
      <c r="F10" s="2"/>
      <c r="G10" s="2"/>
      <c r="H10" s="2"/>
      <c r="I10" s="2"/>
      <c r="J10" s="2"/>
      <c r="K10" s="2"/>
      <c r="L10" s="2"/>
    </row>
    <row r="11" spans="2:13" ht="9" customHeight="1">
      <c r="B11" s="2"/>
      <c r="C11" s="2"/>
      <c r="D11" s="2"/>
      <c r="E11" s="2"/>
      <c r="F11" s="2"/>
      <c r="G11" s="2"/>
      <c r="H11" s="2"/>
      <c r="I11" s="2"/>
      <c r="J11" s="2"/>
      <c r="K11" s="2"/>
      <c r="L11" s="2"/>
    </row>
    <row r="12" spans="2:13" ht="15" customHeight="1">
      <c r="B12" s="322" t="s">
        <v>543</v>
      </c>
      <c r="C12" s="286" t="s">
        <v>638</v>
      </c>
      <c r="I12" s="2"/>
      <c r="J12" s="2"/>
      <c r="K12" s="2"/>
      <c r="L12" s="2"/>
    </row>
    <row r="13" spans="2:13" ht="34" customHeight="1">
      <c r="B13" s="322" t="s">
        <v>545</v>
      </c>
      <c r="C13" s="525" t="s">
        <v>639</v>
      </c>
      <c r="D13" s="525"/>
      <c r="E13" s="525"/>
      <c r="F13" s="525"/>
      <c r="G13" s="525"/>
      <c r="H13" s="525"/>
      <c r="I13" s="525"/>
      <c r="J13" s="525"/>
      <c r="K13" s="525"/>
      <c r="L13" s="525"/>
      <c r="M13" s="525"/>
    </row>
    <row r="14" spans="2:13">
      <c r="B14" s="3"/>
      <c r="C14" s="3"/>
      <c r="D14" s="3"/>
      <c r="E14" s="3"/>
      <c r="F14" s="3"/>
      <c r="G14" s="3"/>
      <c r="H14" s="3"/>
      <c r="I14" s="3"/>
    </row>
    <row r="15" spans="2:13" ht="15" customHeight="1">
      <c r="B15" s="573" t="s">
        <v>640</v>
      </c>
      <c r="C15" s="573"/>
      <c r="D15" s="573"/>
    </row>
    <row r="17" spans="2:13" ht="26.25" customHeight="1">
      <c r="B17" s="322" t="s">
        <v>547</v>
      </c>
      <c r="C17" s="525" t="s">
        <v>641</v>
      </c>
      <c r="D17" s="525"/>
      <c r="E17" s="525"/>
      <c r="F17" s="525"/>
      <c r="G17" s="525"/>
      <c r="H17" s="525"/>
      <c r="I17" s="525"/>
      <c r="J17" s="525"/>
      <c r="K17" s="525"/>
      <c r="L17" s="525"/>
      <c r="M17" s="525"/>
    </row>
    <row r="18" spans="2:13">
      <c r="B18" s="322" t="s">
        <v>549</v>
      </c>
      <c r="C18" s="491" t="s">
        <v>642</v>
      </c>
      <c r="D18" s="491"/>
      <c r="E18" s="491"/>
      <c r="F18" s="491"/>
      <c r="G18" s="491"/>
      <c r="H18" s="491"/>
      <c r="I18" s="491"/>
      <c r="J18" s="491"/>
      <c r="K18" s="491"/>
      <c r="L18" s="491"/>
      <c r="M18" s="491"/>
    </row>
    <row r="19" spans="2:13">
      <c r="B19" s="322" t="s">
        <v>551</v>
      </c>
      <c r="C19" s="491" t="s">
        <v>643</v>
      </c>
      <c r="D19" s="491"/>
      <c r="E19" s="491"/>
      <c r="F19" s="491"/>
      <c r="G19" s="491"/>
      <c r="H19" s="491"/>
      <c r="I19" s="491"/>
      <c r="J19" s="491"/>
      <c r="K19" s="491"/>
      <c r="L19" s="491"/>
      <c r="M19" s="491"/>
    </row>
    <row r="20" spans="2:13">
      <c r="B20" s="322" t="s">
        <v>553</v>
      </c>
      <c r="C20" s="491" t="s">
        <v>644</v>
      </c>
      <c r="D20" s="491"/>
      <c r="E20" s="491"/>
      <c r="F20" s="491"/>
      <c r="G20" s="491"/>
      <c r="H20" s="491"/>
      <c r="I20" s="491"/>
      <c r="J20" s="491"/>
      <c r="K20" s="491"/>
      <c r="L20" s="491"/>
      <c r="M20" s="491"/>
    </row>
    <row r="22" spans="2:13">
      <c r="B22" s="572" t="s">
        <v>645</v>
      </c>
      <c r="C22" s="572"/>
      <c r="D22" s="572"/>
      <c r="E22" s="572"/>
      <c r="F22" s="572"/>
      <c r="G22" s="572"/>
      <c r="H22" s="572"/>
      <c r="I22" s="572"/>
      <c r="J22" s="572"/>
      <c r="K22" s="572"/>
      <c r="L22" s="572"/>
      <c r="M22" s="572"/>
    </row>
    <row r="23" spans="2:13">
      <c r="B23" s="572"/>
      <c r="C23" s="572"/>
      <c r="D23" s="572"/>
      <c r="E23" s="572"/>
      <c r="F23" s="572"/>
      <c r="G23" s="572"/>
      <c r="H23" s="572"/>
      <c r="I23" s="572"/>
      <c r="J23" s="572"/>
      <c r="K23" s="572"/>
      <c r="L23" s="572"/>
      <c r="M23" s="572"/>
    </row>
    <row r="25" spans="2:13">
      <c r="B25" s="573" t="s">
        <v>646</v>
      </c>
      <c r="C25" s="573"/>
      <c r="D25" s="573"/>
    </row>
    <row r="27" spans="2:13" ht="32.25" customHeight="1">
      <c r="B27" s="322" t="s">
        <v>547</v>
      </c>
      <c r="C27" s="525" t="s">
        <v>647</v>
      </c>
      <c r="D27" s="525"/>
      <c r="E27" s="525"/>
      <c r="F27" s="525"/>
      <c r="G27" s="525"/>
      <c r="H27" s="525"/>
      <c r="I27" s="525"/>
      <c r="J27" s="525"/>
      <c r="K27" s="525"/>
      <c r="L27" s="525"/>
      <c r="M27" s="525"/>
    </row>
    <row r="28" spans="2:13">
      <c r="B28" s="322" t="s">
        <v>549</v>
      </c>
      <c r="C28" s="525" t="s">
        <v>648</v>
      </c>
      <c r="D28" s="525"/>
      <c r="E28" s="525"/>
      <c r="F28" s="525"/>
      <c r="G28" s="525"/>
      <c r="H28" s="525"/>
      <c r="I28" s="525"/>
      <c r="J28" s="525"/>
      <c r="K28" s="525"/>
      <c r="L28" s="525"/>
      <c r="M28" s="525"/>
    </row>
    <row r="29" spans="2:13">
      <c r="B29" s="322" t="s">
        <v>551</v>
      </c>
      <c r="C29" s="525" t="s">
        <v>649</v>
      </c>
      <c r="D29" s="525"/>
      <c r="E29" s="525"/>
      <c r="F29" s="525"/>
      <c r="G29" s="525"/>
      <c r="H29" s="525"/>
      <c r="I29" s="525"/>
      <c r="J29" s="525"/>
      <c r="K29" s="525"/>
      <c r="L29" s="525"/>
      <c r="M29" s="525"/>
    </row>
    <row r="30" spans="2:13">
      <c r="B30" s="322" t="s">
        <v>553</v>
      </c>
      <c r="C30" s="525" t="s">
        <v>650</v>
      </c>
      <c r="D30" s="525"/>
      <c r="E30" s="525"/>
      <c r="F30" s="525"/>
      <c r="G30" s="525"/>
      <c r="H30" s="525"/>
      <c r="I30" s="525"/>
      <c r="J30" s="525"/>
      <c r="K30" s="525"/>
      <c r="L30" s="525"/>
      <c r="M30" s="525"/>
    </row>
    <row r="31" spans="2:13" ht="32.25" customHeight="1">
      <c r="B31" s="322" t="s">
        <v>555</v>
      </c>
      <c r="C31" s="525" t="s">
        <v>651</v>
      </c>
      <c r="D31" s="525"/>
      <c r="E31" s="525"/>
      <c r="F31" s="525"/>
      <c r="G31" s="525"/>
      <c r="H31" s="525"/>
      <c r="I31" s="525"/>
      <c r="J31" s="525"/>
      <c r="K31" s="525"/>
      <c r="L31" s="525"/>
      <c r="M31" s="525"/>
    </row>
    <row r="32" spans="2:13" ht="32.25" customHeight="1">
      <c r="B32" s="322" t="s">
        <v>652</v>
      </c>
      <c r="C32" s="525" t="s">
        <v>653</v>
      </c>
      <c r="D32" s="525"/>
      <c r="E32" s="525"/>
      <c r="F32" s="525"/>
      <c r="G32" s="525"/>
      <c r="H32" s="525"/>
      <c r="I32" s="525"/>
      <c r="J32" s="525"/>
      <c r="K32" s="525"/>
      <c r="L32" s="525"/>
      <c r="M32" s="525"/>
    </row>
    <row r="33" spans="2:14">
      <c r="C33" s="321"/>
      <c r="D33" s="321"/>
      <c r="E33" s="321"/>
      <c r="F33" s="321"/>
      <c r="G33" s="321"/>
      <c r="H33" s="321"/>
      <c r="I33" s="321"/>
      <c r="J33" s="321"/>
    </row>
    <row r="34" spans="2:14">
      <c r="B34" s="572" t="s">
        <v>654</v>
      </c>
      <c r="C34" s="572"/>
      <c r="D34" s="572"/>
      <c r="E34" s="572"/>
      <c r="F34" s="572"/>
      <c r="G34" s="572"/>
      <c r="H34" s="572"/>
      <c r="I34" s="572"/>
      <c r="J34" s="572"/>
      <c r="K34" s="572"/>
      <c r="L34" s="572"/>
      <c r="M34" s="572"/>
    </row>
    <row r="35" spans="2:14">
      <c r="B35" s="572"/>
      <c r="C35" s="572"/>
      <c r="D35" s="572"/>
      <c r="E35" s="572"/>
      <c r="F35" s="572"/>
      <c r="G35" s="572"/>
      <c r="H35" s="572"/>
      <c r="I35" s="572"/>
      <c r="J35" s="572"/>
      <c r="K35" s="572"/>
      <c r="L35" s="572"/>
      <c r="M35" s="572"/>
    </row>
    <row r="37" spans="2:14">
      <c r="B37" s="573" t="s">
        <v>655</v>
      </c>
      <c r="C37" s="573"/>
      <c r="D37" s="573"/>
    </row>
    <row r="39" spans="2:14" ht="51" customHeight="1">
      <c r="B39" s="322" t="s">
        <v>547</v>
      </c>
      <c r="C39" s="525" t="s">
        <v>656</v>
      </c>
      <c r="D39" s="525"/>
      <c r="E39" s="525"/>
      <c r="F39" s="525"/>
      <c r="G39" s="525"/>
      <c r="H39" s="525"/>
      <c r="I39" s="525"/>
      <c r="J39" s="525"/>
      <c r="K39" s="525"/>
      <c r="L39" s="525"/>
      <c r="M39" s="525"/>
    </row>
    <row r="40" spans="2:14" ht="57.75" customHeight="1">
      <c r="B40" s="322" t="s">
        <v>657</v>
      </c>
      <c r="C40" s="525" t="s">
        <v>658</v>
      </c>
      <c r="D40" s="525"/>
      <c r="E40" s="525"/>
      <c r="F40" s="525"/>
      <c r="G40" s="525"/>
      <c r="H40" s="525"/>
      <c r="I40" s="525"/>
      <c r="J40" s="525"/>
      <c r="K40" s="525"/>
      <c r="L40" s="525"/>
      <c r="M40" s="525"/>
      <c r="N40" s="108"/>
    </row>
    <row r="41" spans="2:14" ht="24" customHeight="1">
      <c r="B41" s="322" t="s">
        <v>551</v>
      </c>
      <c r="C41" s="525" t="s">
        <v>659</v>
      </c>
      <c r="D41" s="525"/>
      <c r="E41" s="525"/>
      <c r="F41" s="525"/>
      <c r="G41" s="525"/>
      <c r="H41" s="525"/>
      <c r="I41" s="525"/>
      <c r="J41" s="525"/>
      <c r="K41" s="525"/>
      <c r="L41" s="525"/>
      <c r="M41" s="525"/>
      <c r="N41" s="108"/>
    </row>
    <row r="42" spans="2:14" ht="41.25" customHeight="1">
      <c r="B42" s="322" t="s">
        <v>553</v>
      </c>
      <c r="C42" s="525" t="s">
        <v>660</v>
      </c>
      <c r="D42" s="525"/>
      <c r="E42" s="525"/>
      <c r="F42" s="525"/>
      <c r="G42" s="525"/>
      <c r="H42" s="525"/>
      <c r="I42" s="525"/>
      <c r="J42" s="525"/>
      <c r="K42" s="525"/>
      <c r="L42" s="525"/>
      <c r="M42" s="525"/>
      <c r="N42" s="108"/>
    </row>
    <row r="43" spans="2:14" ht="24" customHeight="1">
      <c r="B43" s="322" t="s">
        <v>555</v>
      </c>
      <c r="C43" s="525" t="s">
        <v>661</v>
      </c>
      <c r="D43" s="525"/>
      <c r="E43" s="525"/>
      <c r="F43" s="525"/>
      <c r="G43" s="525"/>
      <c r="H43" s="525"/>
      <c r="I43" s="525"/>
      <c r="J43" s="525"/>
      <c r="K43" s="525"/>
      <c r="L43" s="525"/>
      <c r="M43" s="525"/>
    </row>
    <row r="44" spans="2:14" ht="24" customHeight="1">
      <c r="B44" s="322" t="s">
        <v>652</v>
      </c>
      <c r="C44" s="525" t="s">
        <v>662</v>
      </c>
      <c r="D44" s="525"/>
      <c r="E44" s="525"/>
      <c r="F44" s="525"/>
      <c r="G44" s="525"/>
      <c r="H44" s="525"/>
      <c r="I44" s="525"/>
      <c r="J44" s="525"/>
      <c r="K44" s="525"/>
      <c r="L44" s="525"/>
      <c r="M44" s="525"/>
    </row>
    <row r="45" spans="2:14" ht="34" customHeight="1">
      <c r="B45" s="322" t="s">
        <v>663</v>
      </c>
      <c r="C45" s="525" t="s">
        <v>664</v>
      </c>
      <c r="D45" s="525"/>
      <c r="E45" s="525"/>
      <c r="F45" s="525"/>
      <c r="G45" s="525"/>
      <c r="H45" s="525"/>
      <c r="I45" s="525"/>
      <c r="J45" s="525"/>
      <c r="K45" s="525"/>
      <c r="L45" s="525"/>
      <c r="M45" s="525"/>
    </row>
    <row r="46" spans="2:14" ht="24" customHeight="1">
      <c r="B46" s="322" t="s">
        <v>665</v>
      </c>
      <c r="C46" s="525" t="s">
        <v>666</v>
      </c>
      <c r="D46" s="525"/>
      <c r="E46" s="525"/>
      <c r="F46" s="525"/>
      <c r="G46" s="525"/>
      <c r="H46" s="525"/>
      <c r="I46" s="525"/>
      <c r="J46" s="525"/>
      <c r="K46" s="525"/>
      <c r="L46" s="525"/>
      <c r="M46" s="525"/>
    </row>
    <row r="47" spans="2:14" ht="23.25" customHeight="1">
      <c r="B47" s="322" t="s">
        <v>667</v>
      </c>
      <c r="C47" s="525" t="s">
        <v>668</v>
      </c>
      <c r="D47" s="525"/>
      <c r="E47" s="525"/>
      <c r="F47" s="525"/>
      <c r="G47" s="525"/>
      <c r="H47" s="525"/>
      <c r="I47" s="525"/>
      <c r="J47" s="525"/>
      <c r="K47" s="525"/>
      <c r="L47" s="525"/>
      <c r="M47" s="525"/>
    </row>
    <row r="48" spans="2:14" ht="51" customHeight="1">
      <c r="B48" s="322" t="s">
        <v>669</v>
      </c>
      <c r="C48" s="525" t="s">
        <v>670</v>
      </c>
      <c r="D48" s="525"/>
      <c r="E48" s="525"/>
      <c r="F48" s="525"/>
      <c r="G48" s="525"/>
      <c r="H48" s="525"/>
      <c r="I48" s="525"/>
      <c r="J48" s="525"/>
      <c r="K48" s="525"/>
      <c r="L48" s="525"/>
      <c r="M48" s="525"/>
    </row>
    <row r="49" spans="2:13">
      <c r="B49" s="322" t="s">
        <v>671</v>
      </c>
      <c r="C49" s="525" t="s">
        <v>672</v>
      </c>
      <c r="D49" s="525"/>
      <c r="E49" s="525"/>
      <c r="F49" s="525"/>
      <c r="G49" s="525"/>
      <c r="H49" s="525"/>
      <c r="I49" s="525"/>
      <c r="J49" s="525"/>
      <c r="K49" s="525"/>
      <c r="L49" s="525"/>
      <c r="M49" s="525"/>
    </row>
    <row r="50" spans="2:13" ht="38.25" customHeight="1">
      <c r="B50" s="322" t="s">
        <v>673</v>
      </c>
      <c r="C50" s="525" t="s">
        <v>674</v>
      </c>
      <c r="D50" s="525"/>
      <c r="E50" s="525"/>
      <c r="F50" s="525"/>
      <c r="G50" s="525"/>
      <c r="H50" s="525"/>
      <c r="I50" s="525"/>
      <c r="J50" s="525"/>
      <c r="K50" s="525"/>
      <c r="L50" s="525"/>
      <c r="M50" s="525"/>
    </row>
    <row r="51" spans="2:13" ht="35.25" customHeight="1">
      <c r="B51" s="322" t="s">
        <v>675</v>
      </c>
      <c r="C51" s="525" t="s">
        <v>676</v>
      </c>
      <c r="D51" s="525"/>
      <c r="E51" s="525"/>
      <c r="F51" s="525"/>
      <c r="G51" s="525"/>
      <c r="H51" s="525"/>
      <c r="I51" s="525"/>
      <c r="J51" s="525"/>
      <c r="K51" s="525"/>
      <c r="L51" s="525"/>
      <c r="M51" s="525"/>
    </row>
    <row r="52" spans="2:13" ht="46.5" customHeight="1">
      <c r="B52" s="322" t="s">
        <v>677</v>
      </c>
      <c r="C52" s="525" t="s">
        <v>678</v>
      </c>
      <c r="D52" s="525"/>
      <c r="E52" s="525"/>
      <c r="F52" s="525"/>
      <c r="G52" s="525"/>
      <c r="H52" s="525"/>
      <c r="I52" s="525"/>
      <c r="J52" s="525"/>
      <c r="K52" s="525"/>
      <c r="L52" s="525"/>
      <c r="M52" s="525"/>
    </row>
    <row r="53" spans="2:13" ht="42" customHeight="1">
      <c r="B53" s="322" t="s">
        <v>679</v>
      </c>
      <c r="C53" s="525" t="s">
        <v>680</v>
      </c>
      <c r="D53" s="525"/>
      <c r="E53" s="525"/>
      <c r="F53" s="525"/>
      <c r="G53" s="525"/>
      <c r="H53" s="525"/>
      <c r="I53" s="525"/>
      <c r="J53" s="525"/>
      <c r="K53" s="525"/>
      <c r="L53" s="525"/>
      <c r="M53" s="525"/>
    </row>
    <row r="54" spans="2:13" ht="37" customHeight="1">
      <c r="B54" s="322" t="s">
        <v>681</v>
      </c>
      <c r="C54" s="525" t="s">
        <v>682</v>
      </c>
      <c r="D54" s="525"/>
      <c r="E54" s="525"/>
      <c r="F54" s="525"/>
      <c r="G54" s="525"/>
      <c r="H54" s="525"/>
      <c r="I54" s="525"/>
      <c r="J54" s="525"/>
      <c r="K54" s="525"/>
      <c r="L54" s="525"/>
      <c r="M54" s="525"/>
    </row>
    <row r="56" spans="2:13">
      <c r="B56" s="572" t="s">
        <v>683</v>
      </c>
      <c r="C56" s="572"/>
      <c r="D56" s="572"/>
      <c r="E56" s="572"/>
      <c r="F56" s="572"/>
      <c r="G56" s="572"/>
      <c r="H56" s="572"/>
      <c r="I56" s="572"/>
      <c r="J56" s="572"/>
      <c r="K56" s="572"/>
      <c r="L56" s="572"/>
      <c r="M56" s="572"/>
    </row>
    <row r="57" spans="2:13">
      <c r="B57" s="572"/>
      <c r="C57" s="572"/>
      <c r="D57" s="572"/>
      <c r="E57" s="572"/>
      <c r="F57" s="572"/>
      <c r="G57" s="572"/>
      <c r="H57" s="572"/>
      <c r="I57" s="572"/>
      <c r="J57" s="572"/>
      <c r="K57" s="572"/>
      <c r="L57" s="572"/>
      <c r="M57" s="572"/>
    </row>
    <row r="60" spans="2:13">
      <c r="B60" s="322" t="s">
        <v>684</v>
      </c>
      <c r="C60" s="525" t="s">
        <v>685</v>
      </c>
      <c r="D60" s="525"/>
      <c r="E60" s="525"/>
      <c r="F60" s="525"/>
      <c r="G60" s="525"/>
      <c r="H60" s="525"/>
      <c r="I60" s="525"/>
      <c r="J60" s="525"/>
      <c r="K60" s="525"/>
      <c r="L60" s="525"/>
      <c r="M60" s="525"/>
    </row>
  </sheetData>
  <mergeCells count="36">
    <mergeCell ref="C19:M19"/>
    <mergeCell ref="C20:M20"/>
    <mergeCell ref="C27:M27"/>
    <mergeCell ref="C28:M28"/>
    <mergeCell ref="C29:M29"/>
    <mergeCell ref="B22:M23"/>
    <mergeCell ref="B25:D25"/>
    <mergeCell ref="F2:M3"/>
    <mergeCell ref="B15:D15"/>
    <mergeCell ref="C13:M13"/>
    <mergeCell ref="C17:M17"/>
    <mergeCell ref="C18:M18"/>
    <mergeCell ref="B6:M8"/>
    <mergeCell ref="C30:M30"/>
    <mergeCell ref="C31:M31"/>
    <mergeCell ref="C32:M32"/>
    <mergeCell ref="C39:M39"/>
    <mergeCell ref="C40:M40"/>
    <mergeCell ref="B34:M35"/>
    <mergeCell ref="B37:D37"/>
    <mergeCell ref="C41:M41"/>
    <mergeCell ref="C42:M42"/>
    <mergeCell ref="C43:M43"/>
    <mergeCell ref="C44:M44"/>
    <mergeCell ref="C45:M45"/>
    <mergeCell ref="C46:M46"/>
    <mergeCell ref="C47:M47"/>
    <mergeCell ref="C48:M48"/>
    <mergeCell ref="C49:M49"/>
    <mergeCell ref="C50:M50"/>
    <mergeCell ref="C60:M60"/>
    <mergeCell ref="C51:M51"/>
    <mergeCell ref="C52:M52"/>
    <mergeCell ref="C53:M53"/>
    <mergeCell ref="C54:M54"/>
    <mergeCell ref="B56:M57"/>
  </mergeCells>
  <pageMargins left="0.7" right="0.7" top="0.75" bottom="0.75" header="0.3" footer="0.3"/>
  <pageSetup orientation="portrait" horizontalDpi="4294967293"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8"/>
  </sheetPr>
  <dimension ref="A1:N73"/>
  <sheetViews>
    <sheetView topLeftCell="J26" zoomScaleNormal="100" workbookViewId="0">
      <selection activeCell="M35" sqref="M35:M36"/>
    </sheetView>
  </sheetViews>
  <sheetFormatPr baseColWidth="10" defaultColWidth="11.453125" defaultRowHeight="14.5"/>
  <cols>
    <col min="1" max="1" width="44.7265625" style="175" customWidth="1"/>
    <col min="2" max="2" width="3.81640625" style="175" customWidth="1"/>
    <col min="3" max="3" width="70.26953125" style="175" customWidth="1"/>
    <col min="4" max="4" width="26.1796875" style="175" customWidth="1"/>
    <col min="5" max="5" width="18.7265625" style="175" customWidth="1"/>
    <col min="6" max="6" width="17.81640625" style="175" customWidth="1"/>
    <col min="7" max="7" width="5.453125" style="175" customWidth="1"/>
    <col min="8" max="8" width="17.453125" style="175" customWidth="1"/>
    <col min="9" max="9" width="32.453125" style="175" customWidth="1"/>
    <col min="10" max="10" width="40.453125" style="175" customWidth="1"/>
    <col min="11" max="11" width="28.7265625" style="175" customWidth="1"/>
    <col min="12" max="12" width="46.453125" style="175" customWidth="1"/>
    <col min="13" max="13" width="25.81640625" style="175" customWidth="1"/>
    <col min="14" max="14" width="17.7265625" style="175" bestFit="1" customWidth="1"/>
    <col min="15" max="16384" width="11.453125" style="175"/>
  </cols>
  <sheetData>
    <row r="1" spans="3:13" ht="24" customHeight="1">
      <c r="C1" s="207" t="s">
        <v>53</v>
      </c>
      <c r="D1" s="206" t="s">
        <v>52</v>
      </c>
      <c r="E1" s="205" t="s">
        <v>686</v>
      </c>
      <c r="F1" s="205" t="s">
        <v>687</v>
      </c>
      <c r="H1" s="204"/>
      <c r="I1" s="203"/>
      <c r="J1" s="203"/>
      <c r="K1" s="203"/>
      <c r="L1" s="203"/>
      <c r="M1" s="202"/>
    </row>
    <row r="2" spans="3:13">
      <c r="C2" s="185" t="s">
        <v>688</v>
      </c>
      <c r="D2" s="185" t="s">
        <v>689</v>
      </c>
      <c r="E2" s="185" t="s">
        <v>690</v>
      </c>
      <c r="F2" s="185" t="s">
        <v>691</v>
      </c>
      <c r="G2" s="201"/>
      <c r="H2" s="197" t="s">
        <v>692</v>
      </c>
      <c r="I2" s="197" t="s">
        <v>689</v>
      </c>
      <c r="J2" s="197" t="s">
        <v>693</v>
      </c>
      <c r="K2" s="197" t="s">
        <v>694</v>
      </c>
      <c r="L2" s="197" t="s">
        <v>695</v>
      </c>
      <c r="M2" s="197" t="s">
        <v>696</v>
      </c>
    </row>
    <row r="3" spans="3:13">
      <c r="C3" s="185" t="s">
        <v>697</v>
      </c>
      <c r="D3" s="185" t="s">
        <v>693</v>
      </c>
      <c r="E3" s="185" t="s">
        <v>698</v>
      </c>
      <c r="F3" s="185" t="s">
        <v>699</v>
      </c>
      <c r="H3" s="197" t="s">
        <v>700</v>
      </c>
      <c r="I3" s="200" t="s">
        <v>688</v>
      </c>
      <c r="J3" s="196" t="s">
        <v>701</v>
      </c>
      <c r="K3" s="197" t="s">
        <v>702</v>
      </c>
      <c r="L3" s="197" t="s">
        <v>703</v>
      </c>
      <c r="M3" s="197" t="s">
        <v>696</v>
      </c>
    </row>
    <row r="4" spans="3:13" ht="27.75" customHeight="1">
      <c r="C4" s="185" t="s">
        <v>704</v>
      </c>
      <c r="D4" s="185" t="s">
        <v>694</v>
      </c>
      <c r="I4" s="197" t="s">
        <v>697</v>
      </c>
      <c r="J4" s="198" t="s">
        <v>705</v>
      </c>
      <c r="K4" s="197" t="s">
        <v>706</v>
      </c>
      <c r="L4" s="197" t="s">
        <v>707</v>
      </c>
      <c r="M4" s="196"/>
    </row>
    <row r="5" spans="3:13" ht="29">
      <c r="C5" s="185" t="s">
        <v>701</v>
      </c>
      <c r="D5" s="185" t="s">
        <v>708</v>
      </c>
      <c r="H5" s="196"/>
      <c r="I5" s="197" t="s">
        <v>704</v>
      </c>
      <c r="J5" s="198" t="s">
        <v>709</v>
      </c>
      <c r="K5" s="197" t="s">
        <v>710</v>
      </c>
      <c r="L5" s="197" t="s">
        <v>711</v>
      </c>
      <c r="M5" s="196"/>
    </row>
    <row r="6" spans="3:13" ht="29">
      <c r="C6" s="185" t="s">
        <v>705</v>
      </c>
      <c r="D6" s="185" t="s">
        <v>696</v>
      </c>
      <c r="H6" s="196"/>
      <c r="I6" s="197" t="s">
        <v>712</v>
      </c>
      <c r="J6" s="198" t="s">
        <v>713</v>
      </c>
      <c r="K6" s="197" t="s">
        <v>714</v>
      </c>
      <c r="L6" s="196"/>
      <c r="M6" s="196"/>
    </row>
    <row r="7" spans="3:13" ht="29">
      <c r="C7" s="185" t="s">
        <v>709</v>
      </c>
      <c r="H7" s="196"/>
      <c r="I7" s="197" t="s">
        <v>715</v>
      </c>
      <c r="J7" s="199" t="s">
        <v>716</v>
      </c>
      <c r="K7" s="197" t="s">
        <v>717</v>
      </c>
      <c r="L7" s="196"/>
      <c r="M7" s="196"/>
    </row>
    <row r="8" spans="3:13">
      <c r="C8" s="185" t="s">
        <v>713</v>
      </c>
      <c r="H8" s="196"/>
      <c r="I8" s="196"/>
      <c r="J8" s="197" t="s">
        <v>718</v>
      </c>
      <c r="K8" s="197" t="s">
        <v>719</v>
      </c>
      <c r="L8" s="196"/>
      <c r="M8" s="196"/>
    </row>
    <row r="9" spans="3:13" ht="29">
      <c r="C9" s="185" t="s">
        <v>716</v>
      </c>
      <c r="H9" s="196"/>
      <c r="I9" s="196"/>
      <c r="J9" s="197" t="s">
        <v>720</v>
      </c>
      <c r="K9" s="197" t="s">
        <v>721</v>
      </c>
      <c r="L9" s="196"/>
      <c r="M9" s="196"/>
    </row>
    <row r="10" spans="3:13">
      <c r="C10" s="185" t="s">
        <v>718</v>
      </c>
      <c r="H10" s="196"/>
      <c r="I10" s="196"/>
      <c r="J10" s="197" t="s">
        <v>722</v>
      </c>
      <c r="K10" s="197" t="s">
        <v>723</v>
      </c>
      <c r="L10" s="196"/>
      <c r="M10" s="196"/>
    </row>
    <row r="11" spans="3:13">
      <c r="C11" s="185" t="s">
        <v>720</v>
      </c>
      <c r="H11" s="196"/>
      <c r="I11" s="196"/>
      <c r="J11" s="198" t="s">
        <v>724</v>
      </c>
      <c r="K11" s="197" t="s">
        <v>725</v>
      </c>
      <c r="L11" s="196"/>
      <c r="M11" s="196"/>
    </row>
    <row r="12" spans="3:13" ht="29">
      <c r="C12" s="185" t="s">
        <v>702</v>
      </c>
      <c r="H12" s="196"/>
      <c r="I12" s="196"/>
      <c r="J12" s="196"/>
      <c r="K12" s="197" t="s">
        <v>726</v>
      </c>
      <c r="L12" s="196"/>
      <c r="M12" s="196"/>
    </row>
    <row r="13" spans="3:13">
      <c r="C13" s="185" t="s">
        <v>706</v>
      </c>
      <c r="H13" s="196"/>
      <c r="I13" s="196"/>
      <c r="J13" s="196"/>
      <c r="K13" s="197" t="s">
        <v>727</v>
      </c>
      <c r="L13" s="196"/>
      <c r="M13" s="196"/>
    </row>
    <row r="14" spans="3:13" ht="29">
      <c r="C14" s="185" t="s">
        <v>710</v>
      </c>
      <c r="H14" s="196"/>
      <c r="I14" s="196"/>
      <c r="J14" s="196"/>
      <c r="K14" s="197" t="s">
        <v>728</v>
      </c>
      <c r="L14" s="196"/>
      <c r="M14" s="196"/>
    </row>
    <row r="15" spans="3:13" ht="29">
      <c r="C15" s="185" t="s">
        <v>714</v>
      </c>
      <c r="H15" s="196"/>
      <c r="I15" s="196"/>
      <c r="J15" s="196"/>
      <c r="K15" s="197" t="s">
        <v>729</v>
      </c>
      <c r="L15" s="196"/>
      <c r="M15" s="196"/>
    </row>
    <row r="16" spans="3:13">
      <c r="C16" s="185" t="s">
        <v>717</v>
      </c>
    </row>
    <row r="17" spans="3:3">
      <c r="C17" s="185" t="s">
        <v>719</v>
      </c>
    </row>
    <row r="18" spans="3:3">
      <c r="C18" s="185" t="s">
        <v>721</v>
      </c>
    </row>
    <row r="19" spans="3:3">
      <c r="C19" s="185" t="s">
        <v>723</v>
      </c>
    </row>
    <row r="20" spans="3:3">
      <c r="C20" s="185" t="s">
        <v>725</v>
      </c>
    </row>
    <row r="21" spans="3:3">
      <c r="C21" s="185" t="s">
        <v>726</v>
      </c>
    </row>
    <row r="22" spans="3:3">
      <c r="C22" s="185" t="s">
        <v>703</v>
      </c>
    </row>
    <row r="23" spans="3:3">
      <c r="C23" s="185" t="s">
        <v>707</v>
      </c>
    </row>
    <row r="24" spans="3:3">
      <c r="C24" s="185" t="s">
        <v>712</v>
      </c>
    </row>
    <row r="25" spans="3:3">
      <c r="C25" s="185" t="s">
        <v>715</v>
      </c>
    </row>
    <row r="26" spans="3:3">
      <c r="C26" s="185" t="s">
        <v>722</v>
      </c>
    </row>
    <row r="27" spans="3:3">
      <c r="C27" s="185" t="s">
        <v>724</v>
      </c>
    </row>
    <row r="28" spans="3:3">
      <c r="C28" s="185" t="s">
        <v>727</v>
      </c>
    </row>
    <row r="29" spans="3:3">
      <c r="C29" s="185" t="s">
        <v>728</v>
      </c>
    </row>
    <row r="30" spans="3:3">
      <c r="C30" s="185" t="s">
        <v>729</v>
      </c>
    </row>
    <row r="31" spans="3:3">
      <c r="C31" s="185" t="s">
        <v>711</v>
      </c>
    </row>
    <row r="32" spans="3:3" ht="15" thickBot="1"/>
    <row r="33" spans="1:14" ht="15" thickBot="1">
      <c r="C33" s="195"/>
      <c r="F33" s="195"/>
      <c r="H33" s="195"/>
      <c r="K33" s="194"/>
      <c r="N33" s="175" t="s">
        <v>730</v>
      </c>
    </row>
    <row r="34" spans="1:14" ht="30" customHeight="1">
      <c r="C34" s="193" t="s">
        <v>731</v>
      </c>
      <c r="E34" s="184"/>
      <c r="F34" s="191" t="s">
        <v>62</v>
      </c>
      <c r="G34" s="192"/>
      <c r="H34" s="191" t="s">
        <v>686</v>
      </c>
      <c r="J34" s="190" t="s">
        <v>732</v>
      </c>
      <c r="K34" s="189"/>
      <c r="N34" s="188" t="s">
        <v>339</v>
      </c>
    </row>
    <row r="35" spans="1:14" ht="58">
      <c r="C35" s="181" t="s">
        <v>733</v>
      </c>
      <c r="E35" s="184"/>
      <c r="F35" s="187" t="s">
        <v>734</v>
      </c>
      <c r="G35" s="184"/>
      <c r="H35" s="187" t="s">
        <v>735</v>
      </c>
      <c r="J35" s="186" t="s">
        <v>736</v>
      </c>
      <c r="K35" s="179"/>
      <c r="L35" s="175" t="s">
        <v>66</v>
      </c>
      <c r="M35" s="175" t="s">
        <v>70</v>
      </c>
      <c r="N35" s="180" t="s">
        <v>150</v>
      </c>
    </row>
    <row r="36" spans="1:14" ht="58">
      <c r="C36" s="181" t="s">
        <v>737</v>
      </c>
      <c r="E36" s="184"/>
      <c r="F36" s="185" t="s">
        <v>738</v>
      </c>
      <c r="G36" s="184"/>
      <c r="H36" s="183" t="s">
        <v>739</v>
      </c>
      <c r="J36" s="182" t="s">
        <v>740</v>
      </c>
      <c r="K36" s="179"/>
      <c r="L36" s="175" t="s">
        <v>142</v>
      </c>
      <c r="M36" s="175" t="s">
        <v>147</v>
      </c>
      <c r="N36" s="180" t="s">
        <v>73</v>
      </c>
    </row>
    <row r="37" spans="1:14" ht="45" customHeight="1">
      <c r="C37" s="181" t="s">
        <v>741</v>
      </c>
      <c r="J37" s="179" t="s">
        <v>742</v>
      </c>
      <c r="K37" s="179"/>
      <c r="N37" s="180" t="s">
        <v>743</v>
      </c>
    </row>
    <row r="38" spans="1:14" ht="29">
      <c r="C38" s="181" t="s">
        <v>744</v>
      </c>
      <c r="J38" s="182"/>
      <c r="K38" s="179"/>
      <c r="N38" s="180" t="s">
        <v>242</v>
      </c>
    </row>
    <row r="39" spans="1:14" ht="58">
      <c r="C39" s="181" t="s">
        <v>745</v>
      </c>
      <c r="K39" s="179"/>
      <c r="N39" s="180" t="s">
        <v>180</v>
      </c>
    </row>
    <row r="40" spans="1:14" ht="58">
      <c r="C40" s="181" t="s">
        <v>746</v>
      </c>
      <c r="K40" s="179"/>
      <c r="N40" s="180" t="s">
        <v>747</v>
      </c>
    </row>
    <row r="41" spans="1:14">
      <c r="K41" s="179"/>
    </row>
    <row r="42" spans="1:14" ht="51.75" customHeight="1">
      <c r="K42" s="179"/>
    </row>
    <row r="43" spans="1:14">
      <c r="K43" s="179"/>
    </row>
    <row r="44" spans="1:14" ht="25.5" customHeight="1">
      <c r="A44" s="585" t="s">
        <v>10</v>
      </c>
      <c r="B44" s="586"/>
      <c r="C44" s="178" t="s">
        <v>748</v>
      </c>
    </row>
    <row r="45" spans="1:14" ht="96">
      <c r="A45" s="266" t="s">
        <v>749</v>
      </c>
      <c r="B45" s="583" t="s">
        <v>543</v>
      </c>
      <c r="C45" s="176" t="s">
        <v>750</v>
      </c>
    </row>
    <row r="46" spans="1:14" ht="72">
      <c r="A46" s="177" t="s">
        <v>751</v>
      </c>
      <c r="B46" s="584"/>
      <c r="C46" s="176" t="s">
        <v>752</v>
      </c>
    </row>
    <row r="47" spans="1:14" ht="84">
      <c r="A47" s="177" t="s">
        <v>753</v>
      </c>
      <c r="B47" s="584"/>
      <c r="C47" s="176" t="s">
        <v>754</v>
      </c>
    </row>
    <row r="48" spans="1:14" ht="96">
      <c r="A48" s="177" t="s">
        <v>755</v>
      </c>
      <c r="B48" s="584"/>
      <c r="C48" s="176" t="s">
        <v>64</v>
      </c>
    </row>
    <row r="49" spans="1:3" ht="84">
      <c r="A49" s="177" t="s">
        <v>756</v>
      </c>
      <c r="B49" s="584"/>
      <c r="C49" s="176" t="s">
        <v>757</v>
      </c>
    </row>
    <row r="50" spans="1:3" ht="48">
      <c r="B50" s="587" t="s">
        <v>545</v>
      </c>
      <c r="C50" s="176" t="s">
        <v>374</v>
      </c>
    </row>
    <row r="51" spans="1:3" ht="36">
      <c r="B51" s="588"/>
      <c r="C51" s="176" t="s">
        <v>435</v>
      </c>
    </row>
    <row r="52" spans="1:3" ht="24">
      <c r="B52" s="588"/>
      <c r="C52" s="176" t="s">
        <v>451</v>
      </c>
    </row>
    <row r="53" spans="1:3" ht="48">
      <c r="B53" s="588"/>
      <c r="C53" s="176" t="s">
        <v>396</v>
      </c>
    </row>
    <row r="54" spans="1:3" ht="36">
      <c r="B54" s="588"/>
      <c r="C54" s="176" t="s">
        <v>402</v>
      </c>
    </row>
    <row r="55" spans="1:3" ht="36">
      <c r="B55" s="588"/>
      <c r="C55" s="176" t="s">
        <v>217</v>
      </c>
    </row>
    <row r="56" spans="1:3" ht="24">
      <c r="B56" s="583" t="s">
        <v>547</v>
      </c>
      <c r="C56" s="176" t="s">
        <v>433</v>
      </c>
    </row>
    <row r="57" spans="1:3" ht="36">
      <c r="B57" s="584"/>
      <c r="C57" s="176" t="s">
        <v>175</v>
      </c>
    </row>
    <row r="58" spans="1:3" ht="24">
      <c r="B58" s="584"/>
      <c r="C58" s="176" t="s">
        <v>758</v>
      </c>
    </row>
    <row r="59" spans="1:3" ht="24">
      <c r="B59" s="584"/>
      <c r="C59" s="176" t="s">
        <v>140</v>
      </c>
    </row>
    <row r="60" spans="1:3" ht="24">
      <c r="B60" s="584"/>
      <c r="C60" s="176" t="s">
        <v>759</v>
      </c>
    </row>
    <row r="61" spans="1:3" ht="24">
      <c r="B61" s="584"/>
      <c r="C61" s="176" t="s">
        <v>760</v>
      </c>
    </row>
    <row r="62" spans="1:3" ht="72">
      <c r="B62" s="584"/>
      <c r="C62" s="176" t="s">
        <v>761</v>
      </c>
    </row>
    <row r="63" spans="1:3" ht="24">
      <c r="B63" s="583" t="s">
        <v>657</v>
      </c>
      <c r="C63" s="176" t="s">
        <v>762</v>
      </c>
    </row>
    <row r="64" spans="1:3" ht="36">
      <c r="B64" s="584"/>
      <c r="C64" s="176" t="s">
        <v>763</v>
      </c>
    </row>
    <row r="65" spans="2:3" ht="36">
      <c r="B65" s="584"/>
      <c r="C65" s="176" t="s">
        <v>764</v>
      </c>
    </row>
    <row r="66" spans="2:3" ht="48">
      <c r="B66" s="584"/>
      <c r="C66" s="176" t="s">
        <v>765</v>
      </c>
    </row>
    <row r="67" spans="2:3" ht="36">
      <c r="B67" s="584"/>
      <c r="C67" s="176" t="s">
        <v>333</v>
      </c>
    </row>
    <row r="68" spans="2:3" ht="24">
      <c r="B68" s="583" t="s">
        <v>551</v>
      </c>
      <c r="C68" s="176" t="s">
        <v>186</v>
      </c>
    </row>
    <row r="69" spans="2:3" ht="24">
      <c r="B69" s="584"/>
      <c r="C69" s="176" t="s">
        <v>766</v>
      </c>
    </row>
    <row r="70" spans="2:3">
      <c r="B70"/>
      <c r="C70"/>
    </row>
    <row r="71" spans="2:3">
      <c r="B71"/>
      <c r="C71"/>
    </row>
    <row r="72" spans="2:3">
      <c r="B72"/>
      <c r="C72"/>
    </row>
    <row r="73" spans="2:3">
      <c r="B73"/>
      <c r="C73"/>
    </row>
  </sheetData>
  <mergeCells count="6">
    <mergeCell ref="B63:B67"/>
    <mergeCell ref="B68:B69"/>
    <mergeCell ref="A44:B44"/>
    <mergeCell ref="B45:B49"/>
    <mergeCell ref="B50:B55"/>
    <mergeCell ref="B56:B62"/>
  </mergeCells>
  <dataValidations count="2">
    <dataValidation allowBlank="1" showInputMessage="1" showErrorMessage="1" promptTitle="Seleccione de la lista" prompt="El macroproceso al cual pertenece la actividad a desarrollar durante la anualidad" sqref="D1" xr:uid="{00000000-0002-0000-0700-000000000000}"/>
    <dataValidation allowBlank="1" showInputMessage="1" showErrorMessage="1" promptTitle="Seleccione de la lista" prompt="El proceso al cual pertenece la actividad a desarrollar durante la anualidad. El prefijo &quot;Admin&quot; corresponde a procesos del mapa de procesos del Órgano de Gobierno. El prefijo &quot;Juris&quot; corresponde a los procesos Jurisdiccionales. " sqref="C1" xr:uid="{00000000-0002-0000-0700-000001000000}"/>
  </dataValidations>
  <pageMargins left="0.7" right="0.7" top="0.75" bottom="0.75" header="0.3" footer="0.3"/>
  <pageSetup orientation="portrait" horizontalDpi="4294967293"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fe745036-50f0-4874-a4b8-97c3487e622c"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25A4F96A0020F7429EAFA0CA76A48201" ma:contentTypeVersion="15" ma:contentTypeDescription="Crear nuevo documento." ma:contentTypeScope="" ma:versionID="60e8f5c2567c528508f7261017525990">
  <xsd:schema xmlns:xsd="http://www.w3.org/2001/XMLSchema" xmlns:xs="http://www.w3.org/2001/XMLSchema" xmlns:p="http://schemas.microsoft.com/office/2006/metadata/properties" xmlns:ns3="fe745036-50f0-4874-a4b8-97c3487e622c" xmlns:ns4="9c182b7d-5fcc-466d-a2b2-53d6eaddf2fb" targetNamespace="http://schemas.microsoft.com/office/2006/metadata/properties" ma:root="true" ma:fieldsID="acd9b3c419d2edf78fc20e03d786b502" ns3:_="" ns4:_="">
    <xsd:import namespace="fe745036-50f0-4874-a4b8-97c3487e622c"/>
    <xsd:import namespace="9c182b7d-5fcc-466d-a2b2-53d6eaddf2fb"/>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LengthInSeconds" minOccurs="0"/>
                <xsd:element ref="ns3:MediaServiceAutoTags" minOccurs="0"/>
                <xsd:element ref="ns3:_activity" minOccurs="0"/>
                <xsd:element ref="ns3:MediaServiceObjectDetectorVersions" minOccurs="0"/>
                <xsd:element ref="ns3:MediaServiceOCR" minOccurs="0"/>
                <xsd:element ref="ns3:MediaServiceGenerationTime" minOccurs="0"/>
                <xsd:element ref="ns3:MediaServiceEventHashCode"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745036-50f0-4874-a4b8-97c3487e62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Length (seconds)" ma:internalName="MediaLengthInSeconds" ma:readOnly="true">
      <xsd:simpleType>
        <xsd:restriction base="dms:Unknown"/>
      </xsd:simpleType>
    </xsd:element>
    <xsd:element name="MediaServiceAutoTags" ma:index="15" nillable="true" ma:displayName="Tags" ma:internalName="MediaServiceAutoTags" ma:readOnly="true">
      <xsd:simpleType>
        <xsd:restriction base="dms:Text"/>
      </xsd:simpleType>
    </xsd:element>
    <xsd:element name="_activity" ma:index="16" nillable="true" ma:displayName="_activity" ma:hidden="true" ma:internalName="_activity">
      <xsd:simpleType>
        <xsd:restriction base="dms:Note"/>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c182b7d-5fcc-466d-a2b2-53d6eaddf2fb"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039EB43-52B1-4775-BA49-A610005A8649}">
  <ds:schemaRefs>
    <ds:schemaRef ds:uri="http://schemas.microsoft.com/sharepoint/v3/contenttype/forms"/>
  </ds:schemaRefs>
</ds:datastoreItem>
</file>

<file path=customXml/itemProps2.xml><?xml version="1.0" encoding="utf-8"?>
<ds:datastoreItem xmlns:ds="http://schemas.openxmlformats.org/officeDocument/2006/customXml" ds:itemID="{BCE6D27A-EB23-4799-BC00-A823CB8DC415}">
  <ds:schemaRefs>
    <ds:schemaRef ds:uri="http://www.w3.org/XML/1998/namespace"/>
    <ds:schemaRef ds:uri="http://schemas.microsoft.com/office/2006/documentManagement/types"/>
    <ds:schemaRef ds:uri="http://purl.org/dc/terms/"/>
    <ds:schemaRef ds:uri="http://schemas.microsoft.com/office/2006/metadata/properties"/>
    <ds:schemaRef ds:uri="http://schemas.microsoft.com/office/infopath/2007/PartnerControls"/>
    <ds:schemaRef ds:uri="http://schemas.openxmlformats.org/package/2006/metadata/core-properties"/>
    <ds:schemaRef ds:uri="9c182b7d-5fcc-466d-a2b2-53d6eaddf2fb"/>
    <ds:schemaRef ds:uri="fe745036-50f0-4874-a4b8-97c3487e622c"/>
    <ds:schemaRef ds:uri="http://purl.org/dc/dcmitype/"/>
    <ds:schemaRef ds:uri="http://purl.org/dc/elements/1.1/"/>
  </ds:schemaRefs>
</ds:datastoreItem>
</file>

<file path=customXml/itemProps3.xml><?xml version="1.0" encoding="utf-8"?>
<ds:datastoreItem xmlns:ds="http://schemas.openxmlformats.org/officeDocument/2006/customXml" ds:itemID="{ECE78138-B675-42C7-B4D7-B52342DBB1C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745036-50f0-4874-a4b8-97c3487e622c"/>
    <ds:schemaRef ds:uri="9c182b7d-5fcc-466d-a2b2-53d6eaddf2f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Formato Plan de Acción Inst</vt:lpstr>
      <vt:lpstr>Instructivo Formato Seguimiento</vt:lpstr>
      <vt:lpstr>PAI</vt:lpstr>
      <vt:lpstr>Instructivo Seguimiento</vt:lpstr>
      <vt:lpstr>Seguimiento</vt:lpstr>
      <vt:lpstr>Formato de Modificación</vt:lpstr>
      <vt:lpstr>Instructivo Formato Modificació</vt:lpstr>
      <vt:lpstr>Listas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ANALORENA HABIB</dc:creator>
  <cp:keywords/>
  <dc:description/>
  <cp:lastModifiedBy>Claribel Mejia Triana</cp:lastModifiedBy>
  <cp:revision/>
  <dcterms:created xsi:type="dcterms:W3CDTF">2024-02-07T14:52:07Z</dcterms:created>
  <dcterms:modified xsi:type="dcterms:W3CDTF">2024-08-02T20:47:53Z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0x01010025A4F96A0020F7429EAFA0CA76A48201</vt:lpwstr>
  </property>
</Properties>
</file>